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D:\2026-03-30\RK\Kvietimas dalyvauti RK\"/>
    </mc:Choice>
  </mc:AlternateContent>
  <xr:revisionPtr revIDLastSave="0" documentId="13_ncr:1_{EF778912-C25A-4E19-8F11-B261582D102A}" xr6:coauthVersionLast="47" xr6:coauthVersionMax="47" xr10:uidLastSave="{00000000-0000-0000-0000-000000000000}"/>
  <bookViews>
    <workbookView xWindow="-120" yWindow="-120" windowWidth="29040" windowHeight="15720" xr2:uid="{00000000-000D-0000-FFFF-FFFF00000000}"/>
  </bookViews>
  <sheets>
    <sheet name="Techninė specifikacija" sheetId="3" r:id="rId1"/>
    <sheet name="Reikalavimai panaudai"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58" i="3" l="1"/>
  <c r="I158" i="3"/>
  <c r="I149" i="3"/>
  <c r="J149" i="3" s="1"/>
  <c r="I142" i="3"/>
  <c r="J142" i="3" s="1"/>
  <c r="I135" i="3"/>
  <c r="J135" i="3" s="1"/>
  <c r="J125" i="3"/>
  <c r="I125" i="3"/>
  <c r="I119" i="3"/>
  <c r="J119" i="3" s="1"/>
  <c r="I116" i="3"/>
  <c r="J116" i="3" s="1"/>
  <c r="I113" i="3"/>
  <c r="J113" i="3" s="1"/>
  <c r="J111" i="3"/>
  <c r="I111" i="3"/>
  <c r="I106" i="3"/>
  <c r="J106" i="3" s="1"/>
  <c r="I103" i="3"/>
  <c r="J103" i="3" s="1"/>
  <c r="I97" i="3"/>
  <c r="J97" i="3" s="1"/>
  <c r="J94" i="3"/>
  <c r="I94" i="3"/>
  <c r="I85" i="3"/>
  <c r="J85" i="3" s="1"/>
  <c r="I74" i="3"/>
  <c r="J74" i="3" s="1"/>
  <c r="I68" i="3"/>
  <c r="J68" i="3" s="1"/>
  <c r="J61" i="3"/>
  <c r="I61" i="3"/>
  <c r="I58" i="3"/>
  <c r="J58" i="3" s="1"/>
  <c r="I55" i="3"/>
  <c r="J55" i="3" s="1"/>
  <c r="I52" i="3"/>
  <c r="J52" i="3" s="1"/>
  <c r="J49" i="3"/>
  <c r="I49" i="3"/>
  <c r="I46" i="3"/>
  <c r="J46" i="3" s="1"/>
  <c r="I43" i="3"/>
  <c r="J43" i="3" s="1"/>
  <c r="I40" i="3"/>
  <c r="J40" i="3" s="1"/>
  <c r="J34" i="3"/>
  <c r="I34" i="3"/>
  <c r="I27" i="3"/>
  <c r="J27" i="3" s="1"/>
  <c r="I19" i="3"/>
  <c r="J19" i="3" s="1"/>
</calcChain>
</file>

<file path=xl/sharedStrings.xml><?xml version="1.0" encoding="utf-8"?>
<sst xmlns="http://schemas.openxmlformats.org/spreadsheetml/2006/main" count="242" uniqueCount="195">
  <si>
    <t>Dalies numeris</t>
  </si>
  <si>
    <t>Objekto numeris</t>
  </si>
  <si>
    <t>Parametro numeris</t>
  </si>
  <si>
    <t>Pavadinimas</t>
  </si>
  <si>
    <t>Mato vnt.</t>
  </si>
  <si>
    <t>Dalies vertė / Priimtina kaina be PVM</t>
  </si>
  <si>
    <t>Dalies vertė / Priimtina kaina su PVM</t>
  </si>
  <si>
    <t>PVM</t>
  </si>
  <si>
    <t>rinkinys</t>
  </si>
  <si>
    <t>SPS 1 priedas</t>
  </si>
  <si>
    <t xml:space="preserve">Eil. Nr. </t>
  </si>
  <si>
    <t>Bendrieji reikalavimai ir aplinkosauginiai (žalieji) reikalavimai</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</si>
  <si>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</si>
  <si>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</si>
  <si>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Tiekėjas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arba lietuvių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</si>
  <si>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Tiekėjas turi tiekti prekes, atitinkančias Europos Parlamento ir Tarybos direktyvų ir reglamentų nuostatas.</t>
  </si>
  <si>
    <t>Tiekėjas sutartyje turi nurodyti mato vieneto įkainį ir siūlomos pakuotės kainą.</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</si>
  <si>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</si>
  <si>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Sutarties vykdymo laikotarpiu apie bet kokius produktų pakeitimus, su produktais susijusius galimus nepageidaujamus įvykius keliančius pavojų tyrimų kokybei - pacientų saugumui, laboratorijos personalo saugumui, tiekėjas turi nedelsiant pranešti vartotojui.</t>
  </si>
  <si>
    <t>Prekių galiojimo terminas pristatymo metu turi būti ne trumpesnis kaip 3 mėn. skaičiuojant nuo pristatymo dienos.</t>
  </si>
  <si>
    <t>Pirminė, antrinė ir (ar) tretinė Prekių pakuotės turi būti pakuojamos į perdirbamąsias pakuotes pagal Lietuvos Respublikos mokesčio už aplinkos teršimą įstatymo nuostatas arba daugkartinio naudojimo pakuotes (talpas). Tiekėjas patiekdamas Prekes Pirkėjui, pateikia Prekės pakuotės tinkamumą perdirbti (perdirbamumą) arba daugkartinio naudojimo pakuotės (talpos) patvirtinančius dokumentus (pavyzdžiui, pakuotės aprašymo dokumentą, techninį dokumentą, dokumentą iš akredituotų laboratorijų ar pakuočių atliekų perdirbėjų, ar eksportuotojų iš tvarkytojų sąrašo, ar kitus lygiaverčius objektyvius įrodymus).</t>
  </si>
  <si>
    <t>REIKALAVIMAI ĮRANGAI, SUTEIKIAMAI PANAUDOS BŪDU</t>
  </si>
  <si>
    <t>Objektų grupės numeris</t>
  </si>
  <si>
    <t>tyrimas</t>
  </si>
  <si>
    <t>Siūlyti tik pilną komplektą</t>
  </si>
  <si>
    <t>Siūlyti tik pilną komplektą.</t>
  </si>
  <si>
    <t>Bendrieji reikalavimai pirkimui Nr. 12108</t>
  </si>
  <si>
    <t>Reagentai ir pagalbinės priemonės genominei diagnostikai</t>
  </si>
  <si>
    <t>BVPZ kodas</t>
  </si>
  <si>
    <t>Kiekis</t>
  </si>
  <si>
    <t>Rinkinių komplektas skirtas natyvinės DNR ilgų nuskaitymų sekoskaitai</t>
  </si>
  <si>
    <t>Reagentai, priemonės ir rinkiniai turi būti suderinti tarpusavyje ir pritaikyti naudoti kartu sekoskaitos tyrimuose</t>
  </si>
  <si>
    <t>Pritaikyta darbui su PromethION 2 arba jai lygiaverte sekoskaitos sistema. Lygiavertė sistema turi būti suteikiama panaudos būdu visam sutarties galiojimo laikotarpiui.</t>
  </si>
  <si>
    <t xml:space="preserve">Reagentų rinkinys DNR sekoskaitos bibliotekoms ruošti </t>
  </si>
  <si>
    <t>Pritaikytas ilgų nuskaitymų (long-read) sekoskaitai</t>
  </si>
  <si>
    <t>Pritaikytas natyvinės (dvispiralės) DNR sekoskaitai</t>
  </si>
  <si>
    <t>Pradinis DNR kiekis reakcijoje intervale ne siauresniam nei 400-1000 ng</t>
  </si>
  <si>
    <t>Sekoskaitos bibliotekos paruošimui nereikalinga amplifikacija (nereikalinga PGR)</t>
  </si>
  <si>
    <t>Unikalių 24 indeksų, prijungiamų ligavimo būdu, rinkinio formatas</t>
  </si>
  <si>
    <t>Ne mažiau kaip 6 testų rinkinio formatas</t>
  </si>
  <si>
    <t>Žaliavinių duomenų kokybė ne mažesnė kaip Q20+ (tikslumas ≥99%)</t>
  </si>
  <si>
    <t>Unikalių 96 indeksų, prijungiamų ligavimo būdu, rinkinio formatas</t>
  </si>
  <si>
    <t>Ne mažiau kaip 12 testų rinkinio formatas</t>
  </si>
  <si>
    <t xml:space="preserve">Sekoskaitos srauto celių rinkinys </t>
  </si>
  <si>
    <t>Paremtas nanoporų DNR sekoskaitos technologija</t>
  </si>
  <si>
    <t>Pritaikytas sekoskaitai iki 72 val.</t>
  </si>
  <si>
    <t>Ne mažiau kaip keturių srauto celių rinkinio formatas</t>
  </si>
  <si>
    <t xml:space="preserve">Sekoskaitos srauto celių plovimo rinkinys </t>
  </si>
  <si>
    <t>Pritaikytas darbui su 3 objekte nurodytu srauto celių rinkiniu</t>
  </si>
  <si>
    <t>Ne mažiau kaip 48 reakcijų rinkinio formatas</t>
  </si>
  <si>
    <t>Ne mažiau kaip 6 reakcijų rinkinio formatas</t>
  </si>
  <si>
    <t xml:space="preserve">Sekoskaitos reagentų papildymo rinkinys </t>
  </si>
  <si>
    <t>Pritaikytas darbui su 1, 2 ir 3 objekte nurodytais rinkiniais</t>
  </si>
  <si>
    <t xml:space="preserve">Sekoskaitos srauto celių paruošimo rinkinys </t>
  </si>
  <si>
    <t xml:space="preserve">Reagentų rinkinio DNR sekoskaitos bibliotekoms ruošti papildymas </t>
  </si>
  <si>
    <t xml:space="preserve">Ilgų fragmentų buferinio tirpalo rinkinys </t>
  </si>
  <si>
    <t>Pritaikytas darbui su 1 ir 2 objekte nurodytais rinkiniais</t>
  </si>
  <si>
    <t>Ne mažiau kaip 4 reakcijų rinkinio formatas</t>
  </si>
  <si>
    <t xml:space="preserve">Trumpų fragmentų buferinio tirpalo rinkinys </t>
  </si>
  <si>
    <t>Ne mažiau kaip 12 reakcijų rinkinio formatas</t>
  </si>
  <si>
    <t>T4 DNR ligazės rinkinys</t>
  </si>
  <si>
    <t>Tinkamas tiek bukų DNR galų, tiek DNR galų su 3' A/T iškyšomis ligavimui</t>
  </si>
  <si>
    <t>Tinkamas adapterių ligavimui</t>
  </si>
  <si>
    <t>Reagentas paruoštas naudoti („master mix“ formato) ir po ligacijos reakcijos nereikalauja terminės (karščio) inaktyvacijos</t>
  </si>
  <si>
    <t>Reagentas turi būti stabilus laikant −20 °C temperatūroje ir pagal gamintojo specifikaciją išlikti neužšalęs (skystos formos), nereikalaujant atitirpinimo prieš naudojimą</t>
  </si>
  <si>
    <t>Ne mažiau kaip 50 reakcijų rinkinio formatas</t>
  </si>
  <si>
    <t>Reagentų rinkinys DNR galų taisymui</t>
  </si>
  <si>
    <t>Tinkamas DNR galų taisymui - 5' galo fosforilinimui ir 3' galo dA-prailginimui</t>
  </si>
  <si>
    <t>Fragmentuotos DNR kiekis reakcijoje intervale ne siauresniam kaip 500 pg-1 μg</t>
  </si>
  <si>
    <t>Reagentai turi būti stabilūs laikant −20 °C temperatūroje</t>
  </si>
  <si>
    <t>Ne mažiau kaip 24 reakcijų rinkinio formatas</t>
  </si>
  <si>
    <t>Reagentų rinkinys adapterių ligavimui</t>
  </si>
  <si>
    <t>Tinkamas adapterių ligavimui prie DNR fragmentų, kurie 3' gale turi dA-prailginimą</t>
  </si>
  <si>
    <t>Tinkamas sekoskaitos bibliotekos paruošimui, kuriam naudojamas pradinis DNR kiekis intervale ne siauresniam kaip 1-5 μg</t>
  </si>
  <si>
    <t>Optimizuotas greitai ligavimo reakcijai - reakcijos laikas ne ilgesnis kaip 15 min. gamintojo nurodytomis sąlygomis</t>
  </si>
  <si>
    <t>Ne mažiau kaip 20 reakcijų rinkinio formatas</t>
  </si>
  <si>
    <t>Reagentų ir rinkinių komplektas DNR homologinės rekomdinacijos sutrikimų (HRD) tyrimams naujos kartos sekoskaitos metodu</t>
  </si>
  <si>
    <t>Reagentai ir rinkiniai turi būti suderinti naudojimui kartu atliekant HRD tyrimus naujos kartos sekoskaitos metodu.</t>
  </si>
  <si>
    <t>Pritaikytas darbui GeneStudio S5 Prime analizatoriumi arba jai lygiaverte sistema. Lygiavertė sistema turi būti suteikiama panaudos būdu visam sutarties galiojimo laikotarpiui.</t>
  </si>
  <si>
    <t>Reagentų rinkinys naviko DNR homologinės rekombinacijos nepakankamumo (angl. HRD) tyrimui.</t>
  </si>
  <si>
    <t>rinkinys (24 testai)</t>
  </si>
  <si>
    <t>Tiriama ne mažiau kaip 500 genomo sričių.</t>
  </si>
  <si>
    <t>Tiriami vieno nukleotido sekos variantai (SNV), indelai, sulietinių genų transkirptai, splaisingo variantai, reikšmingų genominių sričių kopijų skaičius pokyčiai</t>
  </si>
  <si>
    <t>Nustatomi kompleksiniai TMB biožymenys.</t>
  </si>
  <si>
    <t>Nustatomas HRD statusas,  įvertinant ne mažiau kaip 46 HRR grupės genų variantus, galimybė įvertinti didelės apimties genominius pertvarkymai BRCA gene 
bei bendrą naviko genominį nestabilumą</t>
  </si>
  <si>
    <t>Pritaikytas darbui su formalinu fiksuotais parafine imobilizuotais (FFPI) preparatais bei biopsinių adatų preparatais</t>
  </si>
  <si>
    <t>Į rinkinio sudėtį įeina visi reagentai, reikalingi pirminėms DNR ir RNR sekoskaitos bibliotekoms paršuošti</t>
  </si>
  <si>
    <t>Pageidaujamas rinkinio formatas - 24 testai</t>
  </si>
  <si>
    <t>Automatinės duomenų bioinformatinės analizės sprendimas.</t>
  </si>
  <si>
    <t>Bibliotekų barkodavimo rinkinys</t>
  </si>
  <si>
    <t>Skirta ne mažiau kaip 16-os mėginių barkodavimui</t>
  </si>
  <si>
    <t>Rinkinyje ne mažiau kaip 20 kiekvieno barkodo</t>
  </si>
  <si>
    <t>Rinkinys kDNR sintezei sekoskaitos tyrimams</t>
  </si>
  <si>
    <t>rinkinys (32 reakcijos)</t>
  </si>
  <si>
    <t>Skirtas su naujos kartos sekoskaita suderinamai kDNR sintezei.</t>
  </si>
  <si>
    <t>Pritaikyta darbui FFPI tiriamaja medžiaga.</t>
  </si>
  <si>
    <t>Vieno žingsnio kDNR sintezės protokolas, kurio trukmė ne ilgesnė kaip 30 min.</t>
  </si>
  <si>
    <t>Tolimesniuose tyrimo etapuose nereikalingas kDNR produktų valymas, skiedimas ar kiekybinis įvertinimas.</t>
  </si>
  <si>
    <t>Pageidaujamas rinkinio formatas - 32 reakcijos</t>
  </si>
  <si>
    <t xml:space="preserve">Rinkinys bibliotekų kiekybiniam įvertinimui </t>
  </si>
  <si>
    <t>rinkinys (780 reakcijų)</t>
  </si>
  <si>
    <t>Pritaikytas HRD tyrimo bibliotekų kiekybiniam įvertinimui prieš sekoskaitą.</t>
  </si>
  <si>
    <t>Pageidaujamas rinkinio formatas - 250 reakcijų.</t>
  </si>
  <si>
    <t xml:space="preserve">Reagentų ir sąnaudinių medžiagų rinkinys rinkinys automatizuotam 550 tipo lusto paruošimui ir sekoskaitos atlikimui </t>
  </si>
  <si>
    <t xml:space="preserve">rinkinys </t>
  </si>
  <si>
    <t>Rinkinio sudėtyje turi būti visi reagentai ir vienkartinės priemonės, reikalingi lustams paruoršti - lustų adapteriai, kasetės, plokštelė, dangtelis, mėgintuvėlis, 
tirpalai ir reagentai</t>
  </si>
  <si>
    <t>Sekoskaitos reagentai</t>
  </si>
  <si>
    <t>Sekoskaitos įrenginio plovimo ir profilaktinio valymo tirpalai</t>
  </si>
  <si>
    <t>Rinkinio turinio turi pakakti 4 sekoskaitos procedūroms</t>
  </si>
  <si>
    <t xml:space="preserve">Priemonių rinkinys vieno 550 tipo lusto paruošimui ir panaudojimui </t>
  </si>
  <si>
    <t>Rinkinio sudėtyje turi būti priemonės lusto paruošimui sekoskaitai</t>
  </si>
  <si>
    <t>550 tipo sekoskaitos lustų rinkinys</t>
  </si>
  <si>
    <t>Pageidaujama pakuotė - 8 lustai.</t>
  </si>
  <si>
    <t>Pritaikyti darbui su GeneStudio S5 Prime sistema</t>
  </si>
  <si>
    <t>Uracil-DNR glikozilazė</t>
  </si>
  <si>
    <t>rinkinys (100U)</t>
  </si>
  <si>
    <t>Termolabili</t>
  </si>
  <si>
    <t>Inaktyvinama inkubuojant 10 min 50 °C</t>
  </si>
  <si>
    <t xml:space="preserve">Kolonėlių genominės DNR fragmentacijai rinkinys </t>
  </si>
  <si>
    <t>rinkinys (100 testų)</t>
  </si>
  <si>
    <t>Pritaikytas mechaninei genominės DNR fragmentacijai naudojant stalinę centrifugą</t>
  </si>
  <si>
    <t>Pradinis fragmentacijai naudojamos DNR kiekis iki 30 μg</t>
  </si>
  <si>
    <t>DNR fragmentuojama intervale ne siauresniame kaip 6-20 kbp</t>
  </si>
  <si>
    <t>Pageidaujama pakuotė - 100 testų rinkinys</t>
  </si>
  <si>
    <t>Praitaikytas darbui su Eppendorf 5424, Eppendorf 5415 R ir Eppendorf MiniSpin Plus centrifugomis</t>
  </si>
  <si>
    <t>Rezultatų analizės ir interpretavimo programinė įrangos naudojimo licencija</t>
  </si>
  <si>
    <t>Pritaikomos ataskaitos su antraštėmis ir poraštėmis</t>
  </si>
  <si>
    <t>Kiekvienam identifikuotam sekos variantui aktualių vaistų aprašų ir gairių priskyrimas</t>
  </si>
  <si>
    <t>Patikimi, kuruoti, naujausi ir patvirtinti duomenys</t>
  </si>
  <si>
    <t>Variantų prioretizavimas ir reikšmingų vėžio veiksnių identifikavimas, naudojant suteikiamų papildinio anotacijas</t>
  </si>
  <si>
    <t>Galimybė instaliuoti ir naudoti ligoninės kompiuterinėje infrastruktūroje</t>
  </si>
  <si>
    <t>Galimybė naudotis debesų kompiuterijos formatu</t>
  </si>
  <si>
    <t>Rinkinių komplektas skirtas genų, susijusių su solidiniais navikais ir onkohematologinėmis ligomis, DNR ir RNR bibliotekų paruošimui zondų hibridizacijos principu</t>
  </si>
  <si>
    <t>Rinkinys skirtas DNR bibliotekoms ruošti</t>
  </si>
  <si>
    <t>rinkinys (96 testai)</t>
  </si>
  <si>
    <t>Paremta zondų hibridizacijos principu</t>
  </si>
  <si>
    <t>Pradinis DNR kiekis reakcijoje intervale ne siauresniam nei 10-1000 ng su integruotu bibliotekos kiekio normalizavimo sprendimu</t>
  </si>
  <si>
    <t>Pritaikyta darbui su iš kraujo, nefiksuoto audinio arba formaline fiksuoto parafine įlieto (FFPĮ) audinio išgryninta DNR</t>
  </si>
  <si>
    <t>Pritaikytas kopijų skaičiaus pokyčių (CNV), indel, VNP ir kitų sekos variantų nustatymui</t>
  </si>
  <si>
    <t>Ne mažiau kaip 96 testų rinkinio formatas</t>
  </si>
  <si>
    <t>Pritaikyta darbui su MiSeq i100, NovaSeq X Plus arba joms lygiaverte sekoskaitos sistema, suteikiama panaudos būdu</t>
  </si>
  <si>
    <t>Rinkinys RNR sekoskaitos bibliotekoms ruošti</t>
  </si>
  <si>
    <t>Pradinis RNR kiekis reakcijoje intervale ne siauresniam nei 10-100 ng su integruotu bibliotekos kiekio normalizavimo sprendimu</t>
  </si>
  <si>
    <t>Pritaikyta darbui su iš kraujo, nefiksuoto audinio arba formaline fiksuoto parafine įlieto (FFPĮ) audinio išgryninta RNR</t>
  </si>
  <si>
    <t>Pritaikytas genų raiškos įvertinimui, sulietų genų transkriptų nustatymui</t>
  </si>
  <si>
    <t>Molekulinių zondų rinkinys solidinių navikų ir onkohematologinių ligų sekoskaitai</t>
  </si>
  <si>
    <t>rinkinys (8 reakcijos)</t>
  </si>
  <si>
    <t>Galimybė pagal poreikį pasirinkti norimus tirti genus</t>
  </si>
  <si>
    <t>Pritaikytas VNP, indel ir kitų sekos variantų nustatymui, kopijų skaičiaus (CNV) pokyčiams identifikuoti</t>
  </si>
  <si>
    <t>Ne mažiau kaip 96 testų (ne mažiau 8 reakcijų) rinkinio formatas</t>
  </si>
  <si>
    <t>Ne mažiau 5000 zondų rinkinio formatas, ne trumpesni nei 120 bp ilgio zondai</t>
  </si>
  <si>
    <t>Rinkinių komplektas DNR ir RNR bibliotekų sekoskaitai</t>
  </si>
  <si>
    <t>300 sintezės ciklų 100M sekų sekoskaitos reagentų rinkinys</t>
  </si>
  <si>
    <t>Paremtas "sekoskaita sintezės metu" principu</t>
  </si>
  <si>
    <t>Pateikiamas paruoštuoje naudoti reagentų kasetėje</t>
  </si>
  <si>
    <t>Ne mažiau kaip 300 sintezės ciklų nuo 100 milijono atskirų sekų</t>
  </si>
  <si>
    <t>Pritaikyta darbui su MiSeq i100 arba jai lygiaverte sekoskaitos sistema, suteikiama panaudos būdu</t>
  </si>
  <si>
    <t>Reikalavimai įrangai (PromethION 2 lygiavertei sekoskaitos sistemai), suteikiamai panaudos būdu visam sutarties galiojimo laikotarpiui, kuri skirta tyrimų atlikimui su 1-oje pirkimo dalyse išvardintais reagentais ir priemonėmis – ilgų nuskaitymų sekoskaitos tyrimams atlikti</t>
  </si>
  <si>
    <t>1. Aplinkos temperatūra eksploatacijai: intervale, ne siauresniame kaip: 18°C–25°C.</t>
  </si>
  <si>
    <t>2. Aplinkos santykinė drėgmė eksploatacijai: intervale, ne siauresniame kaip: 40%–60%.</t>
  </si>
  <si>
    <t>3. El. maitinimas: 100-240 VAC.</t>
  </si>
  <si>
    <t>4. Išoriniai išmatavimai: ne didesni kaip: 10 cm (H) × 12 cm (W) × 16 cm (D).</t>
  </si>
  <si>
    <t>5. Veikiantis nanoporų technologijos principu, pritaikytas tiesioginei vienos molekulės nukleorūgščių (DNR ir RNR) sekoskaitai realiuoju laiku, be privalomo PGR amplifikacijos žingsnio.</t>
  </si>
  <si>
    <t>6. Tipinis nuskaitomo fragmento ilgio diapazonas: ne siauresnis kaip 0,05–4 000 kb.</t>
  </si>
  <si>
    <t>7. Ne mažesnė kaip 250 Gb maksimali išeiga vienai sekoskaitos celei.</t>
  </si>
  <si>
    <t>8. Sekoskaitos kokybė ne prastesnė kaip Q30 ≥ 99,9%.</t>
  </si>
  <si>
    <t>9. Kompiuteris (integruotas į sistemą arba atskiras) valdymui, pirminei duomenų analizei ir prieigai prie gamintojo duomenų analizės platformos; kompiuteris turi atitikti sekoskaitos sistemos gamintojo nustatytus minimalius techninius reikalavimus.</t>
  </si>
  <si>
    <t>10. Programinė įranga duomenų analizei: turi būti pateikta arba laisvai prieinama programinė įranga, skirta sekoskaitos duomenų analizei, palaikanti galimybę nemokamai analizuoti duomenis.</t>
  </si>
  <si>
    <t>Reikalavimai įrangai (GeneStudio S5 Prime lygiavertei sekoskaitos sistemai), suteikiamai panaudos būdu visam sutarties galiojimo laikotarpiui, kuri skirta tyrimų atlikimui su 2-oje pirkimo dalyse išvardintais reagentais ir priemonėmis – tikslinės nukleorūgščių sekos nustatymui atlikti</t>
  </si>
  <si>
    <t>1. Aplinkos temperatūra eksploatacijai: intervale, ne siauresniame kaip 20°C–30°C.</t>
  </si>
  <si>
    <t>2. Aplinkos santykinė drėgmė eksploatacijai: intervale, ne siauresniame kaip 40%–60%, be kondensacijos.</t>
  </si>
  <si>
    <t>3.	El. maitinimas: 100-240 VAC.</t>
  </si>
  <si>
    <t>4. Veikimo principas: sekoskaita atliekama ant puslaidininkinio detektoriaus, tiesiogiai registruojant sekoskaitos reakcijos metu susidarantį H⁺ joną ar analogišku metodu. Sekoskaitos reakcijos produktui detektuoti neturi reikėti fluorescencinių, chemiliuminescencinių ar kitų reagentų, reikalingų optiniam detektavimo metodui.</t>
  </si>
  <si>
    <t>5. Tipinis nuskaitomo fragmento ilgio diapazonas: ne siauresnis kaip 200–600 nukleotidinių bazių.</t>
  </si>
  <si>
    <t>6. Prietaisas turi turėti galimybę sekvenuoti ne mažiau nei 384 barkoduotus mėginius vienu metu.</t>
  </si>
  <si>
    <t>7. Sistemos našumas ne mažesnis kaip 30 Gb aukštos kokybės duomenų per 1 dieną, bei ne mažiau kaip 130 mln. nuskaitymų vienos reakcijos metu.</t>
  </si>
  <si>
    <t>8. Sekvenavimo trukmė: ne ilgiau kaip 3 val. 200 bp standartinio nuskaitymo metu, kurio metu turi būti identifikuota ne mažiau kaip 0,3 Gb sekos. Ne ilgiau kaip 12 val. 200 bp standartinio nuskaitymo metu, kurio metu turi būti identifikuota ne mažiau kaip 20 Gb sekos.</t>
  </si>
  <si>
    <t>9. Automatizuota mėginio paruošimo sistema ir komplektacija: Sistemą turi sudaryti: DNR analizatorius su integruota programine įranga prietaiso valdymui ir duomenų pirminei analizei bei pilnai uždara automatizuota mėginio paruošimo sistema, kurios moduliai apima mėginio paruošimą kloninei amplifikacijai, praturtinimą, bibliotekų konstravimą ir lustų parengimą bei užpildymą.</t>
  </si>
  <si>
    <t>Reikalavimai įrangai (NovaSeq X Plus lygiavertei sekoskaitos sistemai), suteikiamai panaudos būdu visam sutarties galiojimo laikotarpiui, kuri skirta tyrimų atlikimui su 3-oje pirkimo dalyse išvardintais reagentais ir priemonėmis – naujos kartos sekoskaitos tyrimams atlikti</t>
  </si>
  <si>
    <t>1. Aplinkos temperatūra eksploatacijai: intervale, ne siauresniame kaip: 15°C-30°C, svyravimai &lt;2°C pokytis per valandą.</t>
  </si>
  <si>
    <t>2. Aplinkos santykinė drėgmė eksploatacijai: intervale, ne siauresniame kaip: 20%-65%.</t>
  </si>
  <si>
    <t>3. El. maitinimas: 200–240 VAC.</t>
  </si>
  <si>
    <t>4. Išoriniai išmatavimai: ne didesni kaip: 86.4 cm × 93.3 cm × 158.8 cm.</t>
  </si>
  <si>
    <t>5. Lazeris: 532 nm ir 457 nm.</t>
  </si>
  <si>
    <t>6. Veikiantis sekoskaitos sintezės metu principu, pritaikytas fragmentų sekoskaitai iš abiejų DNR fragmento galų.</t>
  </si>
  <si>
    <t>7. Ne mažiau kaip 8 Tb maksimali išeiga, sekvenuojant 25x10^7 2x150 bp ilgio fragmentus.</t>
  </si>
  <si>
    <t>8. Sekoskaitos kokybė ne prastesnė kaip: &gt; 90% bazių su Q30, 2× 50 bp sekoskaita; &gt; 85% bazių su Q30, 1×100 bp sekoskaita; &gt; 85% bazių su Q30, 2×150 bp sekoskaita.</t>
  </si>
  <si>
    <t>9. Integruotas kompiuteris pirminei duomenų analizei ir sąsajai su gamintojo internetine bioinformatinės kompiuterijos platforma.</t>
  </si>
  <si>
    <t>Reikalavimai įrangai (MiSeq i100 lygiavertei sekoskaitos sistemai), suteikiamai panaudos būdu visam sutarties galiojimo laikotarpiui, kuri skirta tyrimų atlikimui su 3-oje ir 4-oje pirkimo dalyse išvardintais reagentais ir priemonėmis – naujos kartos sekoskaitos tyrimams atlikti sekoskaitos tyrimams atlikti</t>
  </si>
  <si>
    <t>2. Aplinkos santykinė drėgmė eksploatacijai: intervale, ne siauresniame kaip: 20–80%.</t>
  </si>
  <si>
    <t>4. Išoriniai išmatavimai: ne didesni kaip: 40,2 cm × 44,8 cm × 47.3 cm.</t>
  </si>
  <si>
    <t>5. Šviesos diodas (LED): mėlynas 455-465 nm, raudonas 520-530 nm.</t>
  </si>
  <si>
    <t>7. Ne mažiau kaip 30 Gb maksimali išeiga, sekvenuojant 100x10^6 2x150 bp ilgio fragmentus.</t>
  </si>
  <si>
    <t>8. Sekoskaitos kokybė ne prastesnė kaip: &gt; 90% bazių su Q30, 1×100 bp sekoskaita; &gt; 90% bazių su Q30, 2×150 bp sekoskaita; &gt; 85% bazių su Q30, 2×300 bp sekoskaita.</t>
  </si>
  <si>
    <t>9. Integruotas kompiuteris pirminei ir antrinei duomenų analizei, ir sąsajai su gamintojo internetine bioinformatinės kompiuterijos platforma.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</si>
</sst>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charset val="186"/>
      <scheme val="minor"/>
    </font>
    <font>
      <b/>
      <sz val="11"/>
      <color theme="1"/>
      <name val="Calibri"/>
      <family val="2"/>
      <charset val="186"/>
      <scheme val="minor"/>
    </font>
    <font>
      <sz val="11"/>
      <name val="Calibri"/>
      <family val="2"/>
      <charset val="186"/>
      <scheme val="minor"/>
    </font>
    <font>
      <b/>
      <sz val="12"/>
      <color theme="1"/>
      <name val="Calibri"/>
      <family val="2"/>
      <scheme val="minor"/>
    </font>
    <font>
      <b/>
      <sz val="12"/>
      <color rgb="FF3B3B3B"/>
      <name val="Calibri"/>
      <family val="2"/>
      <scheme val="minor"/>
    </font>
    <font>
      <sz val="11"/>
      <color indexed="8"/>
      <name val="Calibri"/>
      <family val="2"/>
      <charset val="186"/>
      <scheme val="minor"/>
    </font>
    <font>
      <b/>
      <sz val="11"/>
      <color theme="1"/>
      <name val="Times New Roman"/>
      <family val="1"/>
      <charset val="186"/>
    </font>
    <font>
      <sz val="12"/>
      <color theme="1"/>
      <name val="Times New Roman"/>
      <family val="1"/>
    </font>
    <font>
      <sz val="11"/>
      <color theme="1"/>
      <name val="Times New Roman"/>
      <family val="1"/>
    </font>
    <font>
      <sz val="11"/>
      <color theme="1"/>
      <name val="Times New Roman"/>
      <family val="1"/>
      <charset val="186"/>
    </font>
    <font>
      <sz val="9"/>
      <color theme="1"/>
      <name val="Symbol"/>
      <family val="1"/>
      <charset val="2"/>
    </font>
    <font>
      <b/>
      <sz val="11"/>
      <color rgb="FF000000"/>
      <name val="Calibri"/>
      <family val="2"/>
      <charset val="186"/>
      <scheme val="minor"/>
    </font>
    <font>
      <b/>
      <sz val="11"/>
      <name val="Calibri"/>
      <family val="2"/>
      <charset val="186"/>
      <scheme val="minor"/>
    </font>
    <font>
      <b/>
      <i/>
      <sz val="11"/>
      <color rgb="FF000000"/>
      <name val="Calibri"/>
      <family val="2"/>
      <charset val="186"/>
      <scheme val="minor"/>
    </font>
    <font>
      <b/>
      <i/>
      <sz val="11"/>
      <name val="Calibri"/>
      <family val="2"/>
      <charset val="186"/>
      <scheme val="minor"/>
    </font>
    <font>
      <b/>
      <i/>
      <sz val="11"/>
      <color theme="1"/>
      <name val="Calibri"/>
      <family val="2"/>
      <charset val="186"/>
      <scheme val="minor"/>
    </font>
  </fonts>
  <fills count="11">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7" tint="0.79998168889431442"/>
        <bgColor indexed="64"/>
      </patternFill>
    </fill>
  </fills>
  <borders count="20">
    <border>
      <left/>
      <right/>
      <top/>
      <bottom/>
      <diagonal/>
    </border>
    <border>
      <left style="medium">
        <color indexed="64"/>
      </left>
      <right/>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1">
    <xf numFmtId="0" fontId="0" fillId="0" borderId="0"/>
  </cellStyleXfs>
  <cellXfs count="213">
    <xf numFmtId="0" fontId="0" fillId="0" borderId="0" xfId="0"/>
    <xf numFmtId="0" fontId="0" fillId="0" borderId="3" xfId="0" applyBorder="1"/>
    <xf numFmtId="0" fontId="1" fillId="0" borderId="4" xfId="0" applyFont="1" applyBorder="1" applyAlignment="1">
      <alignment horizontal="center" vertical="center" wrapText="1"/>
    </xf>
    <xf numFmtId="0" fontId="0" fillId="0" borderId="4" xfId="0" applyBorder="1" applyAlignment="1">
      <alignment horizontal="center" vertical="center"/>
    </xf>
    <xf numFmtId="0" fontId="7" fillId="0" borderId="0" xfId="0" applyFont="1"/>
    <xf numFmtId="0" fontId="8" fillId="0" borderId="0" xfId="0" applyFont="1"/>
    <xf numFmtId="0" fontId="9" fillId="0" borderId="0" xfId="0" applyFont="1"/>
    <xf numFmtId="0" fontId="8" fillId="0" borderId="0" xfId="0" applyFont="1" applyAlignment="1">
      <alignment horizontal="center" wrapText="1"/>
    </xf>
    <xf numFmtId="0" fontId="0" fillId="0" borderId="8" xfId="0" applyBorder="1" applyAlignment="1">
      <alignment horizontal="center" vertical="center"/>
    </xf>
    <xf numFmtId="0" fontId="0" fillId="0" borderId="1" xfId="0" applyBorder="1"/>
    <xf numFmtId="0" fontId="8" fillId="0" borderId="0" xfId="0" applyFont="1" applyAlignment="1">
      <alignment vertical="center"/>
    </xf>
    <xf numFmtId="0" fontId="10" fillId="0" borderId="0" xfId="0" applyFont="1" applyAlignment="1">
      <alignment horizontal="left" vertical="center" indent="8"/>
    </xf>
    <xf numFmtId="0" fontId="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2" fillId="0" borderId="14" xfId="0" applyFont="1" applyBorder="1" applyAlignment="1">
      <alignment horizontal="center" vertical="center" wrapText="1"/>
    </xf>
    <xf numFmtId="0" fontId="13" fillId="0" borderId="14" xfId="0" applyFont="1" applyBorder="1" applyAlignment="1">
      <alignment horizontal="center" vertical="center" wrapText="1"/>
    </xf>
    <xf numFmtId="0" fontId="13" fillId="2" borderId="14" xfId="0" applyFont="1" applyFill="1" applyBorder="1" applyAlignment="1">
      <alignment horizontal="center" vertical="center" wrapText="1"/>
    </xf>
    <xf numFmtId="0" fontId="13" fillId="0" borderId="15" xfId="0" applyFont="1" applyBorder="1" applyAlignment="1">
      <alignment horizontal="center" vertical="center" wrapText="1"/>
    </xf>
    <xf numFmtId="0" fontId="2" fillId="3" borderId="0" xfId="0" applyFont="1" applyFill="1" applyAlignment="1">
      <alignment wrapText="1"/>
    </xf>
    <xf numFmtId="0" fontId="12" fillId="3" borderId="0" xfId="0" applyFont="1" applyFill="1" applyAlignment="1">
      <alignment horizontal="center" vertical="center" wrapText="1"/>
    </xf>
    <xf numFmtId="0" fontId="12" fillId="3" borderId="16" xfId="0" applyFont="1" applyFill="1" applyBorder="1" applyAlignment="1">
      <alignment horizontal="center" vertical="center" wrapText="1"/>
    </xf>
    <xf numFmtId="0" fontId="12" fillId="3" borderId="16" xfId="0" applyFont="1" applyFill="1" applyBorder="1" applyAlignment="1">
      <alignment vertical="center" wrapText="1"/>
    </xf>
    <xf numFmtId="0" fontId="14" fillId="3" borderId="16" xfId="0" applyFont="1" applyFill="1" applyBorder="1" applyAlignment="1">
      <alignment horizontal="left"/>
    </xf>
    <xf numFmtId="3" fontId="14" fillId="3" borderId="16" xfId="0" applyNumberFormat="1" applyFont="1" applyFill="1" applyBorder="1" applyAlignment="1">
      <alignment horizontal="center"/>
    </xf>
    <xf numFmtId="3" fontId="14" fillId="3" borderId="16" xfId="0" applyNumberFormat="1" applyFont="1" applyFill="1" applyBorder="1" applyAlignment="1">
      <alignment horizontal="right"/>
    </xf>
    <xf numFmtId="164" fontId="14" fillId="3" borderId="16" xfId="0" applyNumberFormat="1" applyFont="1" applyFill="1" applyBorder="1" applyAlignment="1">
      <alignment horizontal="right"/>
    </xf>
    <xf numFmtId="0" fontId="14" fillId="3" borderId="17" xfId="0" applyFont="1" applyFill="1" applyBorder="1" applyAlignment="1">
      <alignment horizontal="center" vertical="center" wrapText="1"/>
    </xf>
    <xf numFmtId="0" fontId="2" fillId="3" borderId="0" xfId="0" applyFont="1" applyFill="1" applyAlignment="1">
      <alignment vertical="center" wrapText="1"/>
    </xf>
    <xf numFmtId="0" fontId="14" fillId="3" borderId="0" xfId="0" applyFont="1" applyFill="1" applyAlignment="1">
      <alignment horizontal="left"/>
    </xf>
    <xf numFmtId="3" fontId="14" fillId="3" borderId="0" xfId="0" applyNumberFormat="1" applyFont="1" applyFill="1" applyAlignment="1">
      <alignment horizontal="center"/>
    </xf>
    <xf numFmtId="3" fontId="14" fillId="3" borderId="0" xfId="0" applyNumberFormat="1" applyFont="1" applyFill="1" applyAlignment="1">
      <alignment horizontal="right"/>
    </xf>
    <xf numFmtId="164" fontId="14" fillId="3" borderId="0" xfId="0" applyNumberFormat="1" applyFont="1" applyFill="1" applyAlignment="1">
      <alignment horizontal="right"/>
    </xf>
    <xf numFmtId="0" fontId="14" fillId="3" borderId="18" xfId="0" applyFont="1" applyFill="1" applyBorder="1" applyAlignment="1">
      <alignment horizontal="center" vertical="center" wrapText="1"/>
    </xf>
    <xf numFmtId="0" fontId="2" fillId="3" borderId="3" xfId="0" applyFont="1" applyFill="1" applyBorder="1" applyAlignment="1">
      <alignment wrapText="1"/>
    </xf>
    <xf numFmtId="0" fontId="12" fillId="3" borderId="3" xfId="0" applyFont="1" applyFill="1" applyBorder="1" applyAlignment="1">
      <alignment horizontal="center" vertical="center" wrapText="1"/>
    </xf>
    <xf numFmtId="0" fontId="2" fillId="3" borderId="3" xfId="0" applyFont="1" applyFill="1" applyBorder="1" applyAlignment="1">
      <alignment vertical="center" wrapText="1"/>
    </xf>
    <xf numFmtId="0" fontId="14" fillId="3" borderId="3" xfId="0" applyFont="1" applyFill="1" applyBorder="1" applyAlignment="1">
      <alignment horizontal="left"/>
    </xf>
    <xf numFmtId="3" fontId="14" fillId="3" borderId="3" xfId="0" applyNumberFormat="1" applyFont="1" applyFill="1" applyBorder="1" applyAlignment="1">
      <alignment horizontal="center"/>
    </xf>
    <xf numFmtId="3" fontId="14" fillId="3" borderId="3" xfId="0" applyNumberFormat="1" applyFont="1" applyFill="1" applyBorder="1" applyAlignment="1">
      <alignment horizontal="right"/>
    </xf>
    <xf numFmtId="164" fontId="14" fillId="3" borderId="3" xfId="0" applyNumberFormat="1" applyFont="1" applyFill="1" applyBorder="1" applyAlignment="1">
      <alignment horizontal="right"/>
    </xf>
    <xf numFmtId="0" fontId="14" fillId="3" borderId="19" xfId="0" applyFont="1" applyFill="1" applyBorder="1" applyAlignment="1">
      <alignment horizontal="center" vertical="center" wrapText="1"/>
    </xf>
    <xf numFmtId="0" fontId="0" fillId="4" borderId="0" xfId="0" applyFill="1" applyAlignment="1">
      <alignment wrapText="1"/>
    </xf>
    <xf numFmtId="0" fontId="1" fillId="4" borderId="0" xfId="0" applyFont="1" applyFill="1" applyAlignment="1">
      <alignment horizontal="center"/>
    </xf>
    <xf numFmtId="0" fontId="1" fillId="4" borderId="16" xfId="0" applyFont="1" applyFill="1" applyBorder="1" applyAlignment="1">
      <alignment horizontal="center" vertical="center" wrapText="1"/>
    </xf>
    <xf numFmtId="0" fontId="1" fillId="4" borderId="16" xfId="0" applyFont="1" applyFill="1" applyBorder="1" applyAlignment="1">
      <alignment horizontal="center"/>
    </xf>
    <xf numFmtId="0" fontId="14" fillId="4" borderId="16" xfId="0" applyFont="1" applyFill="1" applyBorder="1" applyAlignment="1">
      <alignment vertical="center" wrapText="1"/>
    </xf>
    <xf numFmtId="0" fontId="15" fillId="4" borderId="16" xfId="0" applyFont="1" applyFill="1" applyBorder="1" applyAlignment="1">
      <alignment horizontal="center"/>
    </xf>
    <xf numFmtId="3" fontId="15" fillId="4" borderId="16" xfId="0" applyNumberFormat="1" applyFont="1" applyFill="1" applyBorder="1" applyAlignment="1">
      <alignment horizontal="center"/>
    </xf>
    <xf numFmtId="3" fontId="15" fillId="4" borderId="16" xfId="0" applyNumberFormat="1" applyFont="1" applyFill="1" applyBorder="1" applyAlignment="1">
      <alignment horizontal="right"/>
    </xf>
    <xf numFmtId="164" fontId="15" fillId="4" borderId="16" xfId="0" applyNumberFormat="1" applyFont="1" applyFill="1" applyBorder="1" applyAlignment="1">
      <alignment horizontal="right"/>
    </xf>
    <xf numFmtId="0" fontId="15" fillId="4" borderId="17" xfId="0" applyFont="1" applyFill="1" applyBorder="1" applyAlignment="1">
      <alignment horizontal="center"/>
    </xf>
    <xf numFmtId="0" fontId="0" fillId="0" borderId="0" xfId="0" applyAlignment="1">
      <alignment wrapText="1"/>
    </xf>
    <xf numFmtId="0" fontId="1" fillId="0" borderId="0" xfId="0" applyFont="1" applyAlignment="1">
      <alignment horizontal="center"/>
    </xf>
    <xf numFmtId="0" fontId="0" fillId="0" borderId="0" xfId="0" applyAlignment="1">
      <alignment horizontal="center" vertical="center" wrapText="1"/>
    </xf>
    <xf numFmtId="0" fontId="0" fillId="0" borderId="0" xfId="0" applyAlignment="1">
      <alignment horizontal="center"/>
    </xf>
    <xf numFmtId="0" fontId="2" fillId="0" borderId="0" xfId="0" applyFont="1" applyAlignment="1">
      <alignment vertical="center" wrapText="1"/>
    </xf>
    <xf numFmtId="0" fontId="15" fillId="0" borderId="0" xfId="0" applyFont="1" applyAlignment="1">
      <alignment horizontal="center"/>
    </xf>
    <xf numFmtId="3" fontId="15" fillId="0" borderId="0" xfId="0" applyNumberFormat="1" applyFont="1" applyAlignment="1">
      <alignment horizontal="center"/>
    </xf>
    <xf numFmtId="3" fontId="15" fillId="0" borderId="0" xfId="0" applyNumberFormat="1" applyFont="1" applyAlignment="1">
      <alignment horizontal="right"/>
    </xf>
    <xf numFmtId="164" fontId="15" fillId="0" borderId="0" xfId="0" applyNumberFormat="1" applyFont="1" applyAlignment="1">
      <alignment horizontal="right"/>
    </xf>
    <xf numFmtId="0" fontId="15" fillId="0" borderId="18" xfId="0" applyFont="1" applyBorder="1" applyAlignment="1">
      <alignment horizontal="center"/>
    </xf>
    <xf numFmtId="0" fontId="2" fillId="0" borderId="0" xfId="0" applyFont="1"/>
    <xf numFmtId="0" fontId="0" fillId="0" borderId="3" xfId="0" applyBorder="1" applyAlignment="1">
      <alignment wrapText="1"/>
    </xf>
    <xf numFmtId="0" fontId="1" fillId="0" borderId="3" xfId="0" applyFont="1" applyBorder="1" applyAlignment="1">
      <alignment horizontal="center"/>
    </xf>
    <xf numFmtId="0" fontId="0" fillId="0" borderId="3" xfId="0" applyBorder="1" applyAlignment="1">
      <alignment horizontal="center" vertical="center" wrapText="1"/>
    </xf>
    <xf numFmtId="0" fontId="0" fillId="0" borderId="3" xfId="0" applyBorder="1" applyAlignment="1">
      <alignment horizontal="center"/>
    </xf>
    <xf numFmtId="0" fontId="2" fillId="0" borderId="3" xfId="0" applyFont="1" applyBorder="1" applyAlignment="1">
      <alignment vertical="center" wrapText="1"/>
    </xf>
    <xf numFmtId="0" fontId="15" fillId="0" borderId="3" xfId="0" applyFont="1" applyBorder="1" applyAlignment="1">
      <alignment horizontal="center"/>
    </xf>
    <xf numFmtId="3" fontId="15" fillId="0" borderId="3" xfId="0" applyNumberFormat="1" applyFont="1" applyBorder="1" applyAlignment="1">
      <alignment horizontal="center"/>
    </xf>
    <xf numFmtId="3" fontId="15" fillId="0" borderId="3" xfId="0" applyNumberFormat="1" applyFont="1" applyBorder="1" applyAlignment="1">
      <alignment horizontal="right"/>
    </xf>
    <xf numFmtId="164" fontId="15" fillId="0" borderId="3" xfId="0" applyNumberFormat="1" applyFont="1" applyBorder="1" applyAlignment="1">
      <alignment horizontal="right"/>
    </xf>
    <xf numFmtId="0" fontId="15" fillId="0" borderId="19" xfId="0" applyFont="1" applyBorder="1" applyAlignment="1">
      <alignment horizontal="center"/>
    </xf>
    <xf numFmtId="0" fontId="14" fillId="4" borderId="16" xfId="0" applyFont="1" applyFill="1" applyBorder="1"/>
    <xf numFmtId="3" fontId="14" fillId="4" borderId="16" xfId="0" applyNumberFormat="1" applyFont="1" applyFill="1" applyBorder="1" applyAlignment="1">
      <alignment horizontal="center"/>
    </xf>
    <xf numFmtId="0" fontId="15" fillId="0" borderId="0" xfId="0" applyFont="1" applyAlignment="1">
      <alignment horizontal="left"/>
    </xf>
    <xf numFmtId="3" fontId="14" fillId="0" borderId="0" xfId="0" applyNumberFormat="1" applyFont="1" applyAlignment="1">
      <alignment horizontal="center"/>
    </xf>
    <xf numFmtId="0" fontId="15" fillId="0" borderId="3" xfId="0" applyFont="1" applyBorder="1" applyAlignment="1">
      <alignment horizontal="left"/>
    </xf>
    <xf numFmtId="0" fontId="2" fillId="0" borderId="3" xfId="0" applyFont="1" applyBorder="1"/>
    <xf numFmtId="0" fontId="0" fillId="5" borderId="0" xfId="0" applyFill="1" applyAlignment="1">
      <alignment wrapText="1"/>
    </xf>
    <xf numFmtId="0" fontId="1" fillId="5" borderId="16" xfId="0" applyFont="1" applyFill="1" applyBorder="1" applyAlignment="1">
      <alignment horizontal="center"/>
    </xf>
    <xf numFmtId="0" fontId="0" fillId="5" borderId="16" xfId="0" applyFill="1" applyBorder="1" applyAlignment="1">
      <alignment horizontal="center"/>
    </xf>
    <xf numFmtId="0" fontId="12" fillId="5" borderId="16" xfId="0" applyFont="1" applyFill="1" applyBorder="1"/>
    <xf numFmtId="0" fontId="15" fillId="5" borderId="16" xfId="0" applyFont="1" applyFill="1" applyBorder="1" applyAlignment="1">
      <alignment horizontal="left"/>
    </xf>
    <xf numFmtId="0" fontId="15" fillId="5" borderId="16" xfId="0" applyFont="1" applyFill="1" applyBorder="1" applyAlignment="1">
      <alignment horizontal="center"/>
    </xf>
    <xf numFmtId="0" fontId="15" fillId="5" borderId="16" xfId="0" applyFont="1" applyFill="1" applyBorder="1" applyAlignment="1">
      <alignment horizontal="right"/>
    </xf>
    <xf numFmtId="0" fontId="15" fillId="5" borderId="17" xfId="0" applyFont="1" applyFill="1" applyBorder="1" applyAlignment="1">
      <alignment horizontal="center"/>
    </xf>
    <xf numFmtId="0" fontId="1" fillId="5" borderId="0" xfId="0" applyFont="1" applyFill="1" applyAlignment="1">
      <alignment horizontal="center"/>
    </xf>
    <xf numFmtId="0" fontId="0" fillId="5" borderId="0" xfId="0" applyFill="1" applyAlignment="1">
      <alignment horizontal="center" vertical="center" wrapText="1"/>
    </xf>
    <xf numFmtId="0" fontId="0" fillId="5" borderId="0" xfId="0" applyFill="1" applyAlignment="1">
      <alignment horizontal="center"/>
    </xf>
    <xf numFmtId="0" fontId="2" fillId="5" borderId="0" xfId="0" applyFont="1" applyFill="1"/>
    <xf numFmtId="0" fontId="15" fillId="5" borderId="0" xfId="0" applyFont="1" applyFill="1" applyAlignment="1">
      <alignment horizontal="left"/>
    </xf>
    <xf numFmtId="0" fontId="15" fillId="5" borderId="0" xfId="0" applyFont="1" applyFill="1" applyAlignment="1">
      <alignment horizontal="center"/>
    </xf>
    <xf numFmtId="0" fontId="15" fillId="5" borderId="0" xfId="0" applyFont="1" applyFill="1" applyAlignment="1">
      <alignment horizontal="right"/>
    </xf>
    <xf numFmtId="0" fontId="15" fillId="5" borderId="18" xfId="0" applyFont="1" applyFill="1" applyBorder="1" applyAlignment="1">
      <alignment horizontal="center"/>
    </xf>
    <xf numFmtId="0" fontId="0" fillId="5" borderId="3" xfId="0" applyFill="1" applyBorder="1" applyAlignment="1">
      <alignment wrapText="1"/>
    </xf>
    <xf numFmtId="0" fontId="1" fillId="5" borderId="3" xfId="0" applyFont="1" applyFill="1" applyBorder="1" applyAlignment="1">
      <alignment horizontal="center"/>
    </xf>
    <xf numFmtId="0" fontId="0" fillId="5" borderId="3" xfId="0" applyFill="1" applyBorder="1" applyAlignment="1">
      <alignment horizontal="center" vertical="center" wrapText="1"/>
    </xf>
    <xf numFmtId="0" fontId="0" fillId="5" borderId="3" xfId="0" applyFill="1" applyBorder="1" applyAlignment="1">
      <alignment horizontal="center"/>
    </xf>
    <xf numFmtId="0" fontId="2" fillId="5" borderId="3" xfId="0" applyFont="1" applyFill="1" applyBorder="1"/>
    <xf numFmtId="0" fontId="15" fillId="5" borderId="3" xfId="0" applyFont="1" applyFill="1" applyBorder="1" applyAlignment="1">
      <alignment horizontal="left"/>
    </xf>
    <xf numFmtId="0" fontId="15" fillId="5" borderId="3" xfId="0" applyFont="1" applyFill="1" applyBorder="1" applyAlignment="1">
      <alignment horizontal="center"/>
    </xf>
    <xf numFmtId="0" fontId="15" fillId="5" borderId="3" xfId="0" applyFont="1" applyFill="1" applyBorder="1" applyAlignment="1">
      <alignment horizontal="right"/>
    </xf>
    <xf numFmtId="0" fontId="15" fillId="5" borderId="19" xfId="0" applyFont="1" applyFill="1" applyBorder="1" applyAlignment="1">
      <alignment horizontal="center"/>
    </xf>
    <xf numFmtId="0" fontId="0" fillId="6" borderId="0" xfId="0" applyFill="1" applyAlignment="1">
      <alignment wrapText="1"/>
    </xf>
    <xf numFmtId="0" fontId="1" fillId="6" borderId="16" xfId="0" applyFont="1" applyFill="1" applyBorder="1" applyAlignment="1">
      <alignment horizontal="center"/>
    </xf>
    <xf numFmtId="0" fontId="0" fillId="6" borderId="16" xfId="0" applyFill="1" applyBorder="1" applyAlignment="1">
      <alignment horizontal="center"/>
    </xf>
    <xf numFmtId="0" fontId="12" fillId="6" borderId="16" xfId="0" applyFont="1" applyFill="1" applyBorder="1"/>
    <xf numFmtId="0" fontId="15" fillId="6" borderId="16" xfId="0" applyFont="1" applyFill="1" applyBorder="1" applyAlignment="1">
      <alignment horizontal="center" wrapText="1"/>
    </xf>
    <xf numFmtId="0" fontId="15" fillId="6" borderId="16" xfId="0" applyFont="1" applyFill="1" applyBorder="1" applyAlignment="1">
      <alignment horizontal="center"/>
    </xf>
    <xf numFmtId="0" fontId="15" fillId="6" borderId="16" xfId="0" applyFont="1" applyFill="1" applyBorder="1" applyAlignment="1">
      <alignment horizontal="right"/>
    </xf>
    <xf numFmtId="0" fontId="15" fillId="6" borderId="17" xfId="0" applyFont="1" applyFill="1" applyBorder="1" applyAlignment="1">
      <alignment horizontal="center"/>
    </xf>
    <xf numFmtId="0" fontId="15" fillId="0" borderId="0" xfId="0" applyFont="1" applyAlignment="1">
      <alignment horizontal="right"/>
    </xf>
    <xf numFmtId="0" fontId="2" fillId="0" borderId="0" xfId="0" applyFont="1" applyAlignment="1">
      <alignment wrapText="1"/>
    </xf>
    <xf numFmtId="0" fontId="15" fillId="0" borderId="3" xfId="0" applyFont="1" applyBorder="1" applyAlignment="1">
      <alignment horizontal="right"/>
    </xf>
    <xf numFmtId="0" fontId="14" fillId="6" borderId="16" xfId="0" applyFont="1" applyFill="1" applyBorder="1" applyAlignment="1">
      <alignment horizontal="center" wrapText="1"/>
    </xf>
    <xf numFmtId="0" fontId="14" fillId="6" borderId="16" xfId="0" applyFont="1" applyFill="1" applyBorder="1" applyAlignment="1">
      <alignment horizontal="center"/>
    </xf>
    <xf numFmtId="0" fontId="14" fillId="6" borderId="16" xfId="0" applyFont="1" applyFill="1" applyBorder="1" applyAlignment="1">
      <alignment horizontal="right"/>
    </xf>
    <xf numFmtId="0" fontId="14" fillId="6" borderId="17" xfId="0" applyFont="1" applyFill="1" applyBorder="1" applyAlignment="1">
      <alignment horizontal="center"/>
    </xf>
    <xf numFmtId="0" fontId="1" fillId="6" borderId="16" xfId="0" applyFont="1" applyFill="1" applyBorder="1" applyAlignment="1">
      <alignment horizontal="center" vertical="center" wrapText="1"/>
    </xf>
    <xf numFmtId="0" fontId="14" fillId="6" borderId="16" xfId="0" applyFont="1" applyFill="1" applyBorder="1" applyAlignment="1">
      <alignment vertical="center" wrapText="1"/>
    </xf>
    <xf numFmtId="3" fontId="15" fillId="6" borderId="16" xfId="0" applyNumberFormat="1" applyFont="1" applyFill="1" applyBorder="1" applyAlignment="1">
      <alignment horizontal="center"/>
    </xf>
    <xf numFmtId="3" fontId="15" fillId="6" borderId="16" xfId="0" applyNumberFormat="1" applyFont="1" applyFill="1" applyBorder="1" applyAlignment="1">
      <alignment horizontal="right"/>
    </xf>
    <xf numFmtId="164" fontId="15" fillId="6" borderId="16" xfId="0" applyNumberFormat="1" applyFont="1" applyFill="1" applyBorder="1" applyAlignment="1">
      <alignment horizontal="right"/>
    </xf>
    <xf numFmtId="0" fontId="1" fillId="6" borderId="0" xfId="0" applyFont="1" applyFill="1" applyAlignment="1">
      <alignment horizontal="center"/>
    </xf>
    <xf numFmtId="0" fontId="0" fillId="6" borderId="0" xfId="0" applyFill="1" applyAlignment="1">
      <alignment horizontal="center"/>
    </xf>
    <xf numFmtId="0" fontId="12" fillId="6" borderId="0" xfId="0" applyFont="1" applyFill="1"/>
    <xf numFmtId="0" fontId="15" fillId="6" borderId="0" xfId="0" applyFont="1" applyFill="1" applyAlignment="1">
      <alignment horizontal="center"/>
    </xf>
    <xf numFmtId="0" fontId="15" fillId="6" borderId="0" xfId="0" applyFont="1" applyFill="1" applyAlignment="1">
      <alignment horizontal="right"/>
    </xf>
    <xf numFmtId="0" fontId="14" fillId="6" borderId="0" xfId="0" applyFont="1" applyFill="1" applyAlignment="1">
      <alignment horizontal="right"/>
    </xf>
    <xf numFmtId="0" fontId="15" fillId="6" borderId="18" xfId="0" applyFont="1" applyFill="1" applyBorder="1" applyAlignment="1">
      <alignment horizontal="center"/>
    </xf>
    <xf numFmtId="0" fontId="0" fillId="7" borderId="0" xfId="0" applyFill="1" applyAlignment="1">
      <alignment wrapText="1"/>
    </xf>
    <xf numFmtId="0" fontId="1" fillId="7" borderId="16" xfId="0" applyFont="1" applyFill="1" applyBorder="1" applyAlignment="1">
      <alignment horizontal="center"/>
    </xf>
    <xf numFmtId="0" fontId="0" fillId="7" borderId="16" xfId="0" applyFill="1" applyBorder="1" applyAlignment="1">
      <alignment horizontal="center"/>
    </xf>
    <xf numFmtId="0" fontId="1" fillId="7" borderId="16" xfId="0" applyFont="1" applyFill="1" applyBorder="1"/>
    <xf numFmtId="0" fontId="15" fillId="7" borderId="16" xfId="0" applyFont="1" applyFill="1" applyBorder="1" applyAlignment="1">
      <alignment horizontal="left"/>
    </xf>
    <xf numFmtId="0" fontId="15" fillId="7" borderId="16" xfId="0" applyFont="1" applyFill="1" applyBorder="1" applyAlignment="1">
      <alignment horizontal="center"/>
    </xf>
    <xf numFmtId="0" fontId="15" fillId="7" borderId="16" xfId="0" applyFont="1" applyFill="1" applyBorder="1" applyAlignment="1">
      <alignment horizontal="right"/>
    </xf>
    <xf numFmtId="0" fontId="15" fillId="7" borderId="17" xfId="0" applyFont="1" applyFill="1" applyBorder="1" applyAlignment="1">
      <alignment horizontal="center"/>
    </xf>
    <xf numFmtId="0" fontId="1" fillId="7" borderId="0" xfId="0" applyFont="1" applyFill="1" applyAlignment="1">
      <alignment horizontal="center"/>
    </xf>
    <xf numFmtId="0" fontId="0" fillId="7" borderId="0" xfId="0" applyFill="1" applyAlignment="1">
      <alignment horizontal="center"/>
    </xf>
    <xf numFmtId="0" fontId="2" fillId="7" borderId="0" xfId="0" applyFont="1" applyFill="1"/>
    <xf numFmtId="0" fontId="15" fillId="7" borderId="0" xfId="0" applyFont="1" applyFill="1" applyAlignment="1">
      <alignment horizontal="left"/>
    </xf>
    <xf numFmtId="0" fontId="15" fillId="7" borderId="0" xfId="0" applyFont="1" applyFill="1" applyAlignment="1">
      <alignment horizontal="center"/>
    </xf>
    <xf numFmtId="0" fontId="15" fillId="7" borderId="0" xfId="0" applyFont="1" applyFill="1" applyAlignment="1">
      <alignment horizontal="right"/>
    </xf>
    <xf numFmtId="0" fontId="15" fillId="7" borderId="18" xfId="0" applyFont="1" applyFill="1" applyBorder="1" applyAlignment="1">
      <alignment horizontal="center"/>
    </xf>
    <xf numFmtId="0" fontId="0" fillId="7" borderId="3" xfId="0" applyFill="1" applyBorder="1" applyAlignment="1">
      <alignment wrapText="1"/>
    </xf>
    <xf numFmtId="0" fontId="1" fillId="7" borderId="3" xfId="0" applyFont="1" applyFill="1" applyBorder="1" applyAlignment="1">
      <alignment horizontal="center"/>
    </xf>
    <xf numFmtId="0" fontId="0" fillId="7" borderId="3" xfId="0" applyFill="1" applyBorder="1" applyAlignment="1">
      <alignment horizontal="center"/>
    </xf>
    <xf numFmtId="0" fontId="2" fillId="7" borderId="3" xfId="0" applyFont="1" applyFill="1" applyBorder="1" applyAlignment="1">
      <alignment vertical="center" wrapText="1"/>
    </xf>
    <xf numFmtId="0" fontId="15" fillId="7" borderId="3" xfId="0" applyFont="1" applyFill="1" applyBorder="1" applyAlignment="1">
      <alignment horizontal="left"/>
    </xf>
    <xf numFmtId="0" fontId="15" fillId="7" borderId="3" xfId="0" applyFont="1" applyFill="1" applyBorder="1" applyAlignment="1">
      <alignment horizontal="center"/>
    </xf>
    <xf numFmtId="0" fontId="15" fillId="7" borderId="3" xfId="0" applyFont="1" applyFill="1" applyBorder="1" applyAlignment="1">
      <alignment horizontal="right"/>
    </xf>
    <xf numFmtId="0" fontId="15" fillId="7" borderId="19" xfId="0" applyFont="1" applyFill="1" applyBorder="1" applyAlignment="1">
      <alignment horizontal="center"/>
    </xf>
    <xf numFmtId="0" fontId="0" fillId="8" borderId="0" xfId="0" applyFill="1" applyAlignment="1">
      <alignment wrapText="1"/>
    </xf>
    <xf numFmtId="0" fontId="1" fillId="8" borderId="16" xfId="0" applyFont="1" applyFill="1" applyBorder="1" applyAlignment="1">
      <alignment horizontal="center"/>
    </xf>
    <xf numFmtId="0" fontId="0" fillId="8" borderId="16" xfId="0" applyFill="1" applyBorder="1" applyAlignment="1">
      <alignment horizontal="center"/>
    </xf>
    <xf numFmtId="0" fontId="15" fillId="8" borderId="16" xfId="0" applyFont="1" applyFill="1" applyBorder="1" applyAlignment="1">
      <alignment vertical="center" wrapText="1"/>
    </xf>
    <xf numFmtId="0" fontId="15" fillId="8" borderId="16" xfId="0" applyFont="1" applyFill="1" applyBorder="1" applyAlignment="1">
      <alignment horizontal="center"/>
    </xf>
    <xf numFmtId="0" fontId="15" fillId="8" borderId="16" xfId="0" applyFont="1" applyFill="1" applyBorder="1" applyAlignment="1">
      <alignment horizontal="right"/>
    </xf>
    <xf numFmtId="0" fontId="15" fillId="8" borderId="17" xfId="0" applyFont="1" applyFill="1" applyBorder="1" applyAlignment="1">
      <alignment horizontal="center"/>
    </xf>
    <xf numFmtId="0" fontId="0" fillId="0" borderId="0" xfId="0" applyAlignment="1">
      <alignment vertical="center" wrapText="1"/>
    </xf>
    <xf numFmtId="0" fontId="1" fillId="8" borderId="16" xfId="0" applyFont="1" applyFill="1" applyBorder="1" applyAlignment="1">
      <alignment horizontal="center" vertical="center" wrapText="1"/>
    </xf>
    <xf numFmtId="0" fontId="1" fillId="8" borderId="0" xfId="0" applyFont="1" applyFill="1" applyAlignment="1">
      <alignment horizontal="center"/>
    </xf>
    <xf numFmtId="0" fontId="0" fillId="8" borderId="0" xfId="0" applyFill="1" applyAlignment="1">
      <alignment horizontal="center"/>
    </xf>
    <xf numFmtId="0" fontId="1" fillId="8" borderId="0" xfId="0" applyFont="1" applyFill="1" applyAlignment="1">
      <alignment horizontal="center" vertical="center" wrapText="1"/>
    </xf>
    <xf numFmtId="0" fontId="15" fillId="8" borderId="0" xfId="0" applyFont="1" applyFill="1"/>
    <xf numFmtId="0" fontId="15" fillId="8" borderId="0" xfId="0" applyFont="1" applyFill="1" applyAlignment="1">
      <alignment horizontal="center"/>
    </xf>
    <xf numFmtId="0" fontId="15" fillId="8" borderId="0" xfId="0" applyFont="1" applyFill="1" applyAlignment="1">
      <alignment horizontal="right"/>
    </xf>
    <xf numFmtId="0" fontId="15" fillId="8" borderId="18" xfId="0" applyFont="1" applyFill="1" applyBorder="1" applyAlignment="1">
      <alignment horizontal="center"/>
    </xf>
    <xf numFmtId="0" fontId="0" fillId="9" borderId="0" xfId="0" applyFill="1" applyAlignment="1">
      <alignment wrapText="1"/>
    </xf>
    <xf numFmtId="0" fontId="0" fillId="9" borderId="16" xfId="0" applyFill="1" applyBorder="1" applyAlignment="1">
      <alignment horizontal="center"/>
    </xf>
    <xf numFmtId="0" fontId="1" fillId="9" borderId="16" xfId="0" applyFont="1" applyFill="1" applyBorder="1" applyAlignment="1">
      <alignment horizontal="center" vertical="center" wrapText="1"/>
    </xf>
    <xf numFmtId="0" fontId="1" fillId="9" borderId="16" xfId="0" applyFont="1" applyFill="1" applyBorder="1" applyAlignment="1">
      <alignment horizontal="center"/>
    </xf>
    <xf numFmtId="0" fontId="1" fillId="9" borderId="16" xfId="0" applyFont="1" applyFill="1" applyBorder="1"/>
    <xf numFmtId="0" fontId="15" fillId="9" borderId="16" xfId="0" applyFont="1" applyFill="1" applyBorder="1" applyAlignment="1">
      <alignment horizontal="left"/>
    </xf>
    <xf numFmtId="3" fontId="15" fillId="9" borderId="16" xfId="0" applyNumberFormat="1" applyFont="1" applyFill="1" applyBorder="1" applyAlignment="1">
      <alignment horizontal="right"/>
    </xf>
    <xf numFmtId="0" fontId="15" fillId="9" borderId="16" xfId="0" applyFont="1" applyFill="1" applyBorder="1" applyAlignment="1">
      <alignment horizontal="right"/>
    </xf>
    <xf numFmtId="0" fontId="15" fillId="9" borderId="17" xfId="0" applyFont="1" applyFill="1" applyBorder="1" applyAlignment="1">
      <alignment horizontal="center" vertical="center"/>
    </xf>
    <xf numFmtId="0" fontId="0" fillId="10" borderId="0" xfId="0" applyFill="1" applyAlignment="1">
      <alignment wrapText="1"/>
    </xf>
    <xf numFmtId="0" fontId="1" fillId="10" borderId="0" xfId="0" applyFont="1" applyFill="1" applyAlignment="1">
      <alignment horizontal="center"/>
    </xf>
    <xf numFmtId="0" fontId="0" fillId="10" borderId="0" xfId="0" applyFill="1" applyAlignment="1">
      <alignment horizontal="center"/>
    </xf>
    <xf numFmtId="0" fontId="1" fillId="10" borderId="0" xfId="0" applyFont="1" applyFill="1" applyAlignment="1">
      <alignment horizontal="center" vertical="center" wrapText="1"/>
    </xf>
    <xf numFmtId="0" fontId="15" fillId="10" borderId="0" xfId="0" applyFont="1" applyFill="1"/>
    <xf numFmtId="0" fontId="15" fillId="10" borderId="0" xfId="0" applyFont="1" applyFill="1" applyAlignment="1">
      <alignment horizontal="center"/>
    </xf>
    <xf numFmtId="0" fontId="15" fillId="10" borderId="0" xfId="0" applyFont="1" applyFill="1" applyAlignment="1">
      <alignment horizontal="right"/>
    </xf>
    <xf numFmtId="0" fontId="15" fillId="10" borderId="18" xfId="0" applyFont="1" applyFill="1" applyBorder="1" applyAlignment="1">
      <alignment horizontal="center" vertical="center"/>
    </xf>
    <xf numFmtId="0" fontId="8" fillId="0" borderId="0" xfId="0" applyFont="1" applyAlignment="1">
      <alignment horizontal="center" wrapText="1"/>
    </xf>
    <xf numFmtId="0" fontId="6" fillId="0" borderId="0" xfId="0" applyFont="1" applyAlignment="1">
      <alignment horizontal="center"/>
    </xf>
    <xf numFmtId="49" fontId="2" fillId="0" borderId="4" xfId="0" applyNumberFormat="1" applyFont="1" applyBorder="1" applyAlignment="1">
      <alignment horizontal="left" vertical="top" wrapText="1"/>
    </xf>
    <xf numFmtId="0" fontId="2" fillId="0" borderId="5" xfId="0" applyFont="1" applyBorder="1" applyAlignment="1">
      <alignment horizontal="left"/>
    </xf>
    <xf numFmtId="0" fontId="0" fillId="0" borderId="6" xfId="0" applyBorder="1"/>
    <xf numFmtId="0" fontId="0" fillId="0" borderId="7" xfId="0" applyBorder="1"/>
    <xf numFmtId="0" fontId="2" fillId="0" borderId="5" xfId="0" applyFont="1" applyBorder="1" applyAlignment="1">
      <alignment horizontal="left" wrapText="1"/>
    </xf>
    <xf numFmtId="0" fontId="2" fillId="0" borderId="6" xfId="0" applyFont="1" applyBorder="1" applyAlignment="1">
      <alignment horizontal="left" wrapText="1"/>
    </xf>
    <xf numFmtId="0" fontId="0" fillId="0" borderId="9" xfId="0" applyBorder="1" applyAlignment="1">
      <alignment horizontal="left" vertical="top" wrapText="1"/>
    </xf>
    <xf numFmtId="0" fontId="0" fillId="0" borderId="10" xfId="0" applyBorder="1" applyAlignment="1">
      <alignment horizontal="left" vertical="top"/>
    </xf>
    <xf numFmtId="0" fontId="0" fillId="0" borderId="10" xfId="0" applyBorder="1" applyAlignment="1">
      <alignment vertical="top"/>
    </xf>
    <xf numFmtId="0" fontId="0" fillId="0" borderId="11" xfId="0" applyBorder="1" applyAlignment="1">
      <alignment vertical="top"/>
    </xf>
    <xf numFmtId="0" fontId="0" fillId="0" borderId="5"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left" wrapText="1"/>
    </xf>
    <xf numFmtId="0" fontId="5" fillId="0" borderId="5" xfId="0" applyFont="1"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1" fillId="0" borderId="0" xfId="0" applyFont="1" applyAlignment="1">
      <alignment horizontal="right" vertical="center"/>
    </xf>
    <xf numFmtId="0" fontId="0" fillId="0" borderId="0" xfId="0" applyAlignment="1">
      <alignment horizontal="right"/>
    </xf>
    <xf numFmtId="0" fontId="3" fillId="0" borderId="0" xfId="0" applyFont="1" applyAlignment="1">
      <alignment horizontal="center"/>
    </xf>
    <xf numFmtId="0" fontId="0" fillId="0" borderId="0" xfId="0"/>
    <xf numFmtId="0" fontId="4" fillId="0" borderId="2" xfId="0" applyFont="1" applyBorder="1" applyAlignment="1">
      <alignment horizontal="center"/>
    </xf>
    <xf numFmtId="0" fontId="0" fillId="0" borderId="2" xfId="0" applyBorder="1"/>
    <xf numFmtId="0" fontId="1" fillId="0" borderId="4" xfId="0" applyFont="1" applyBorder="1" applyAlignment="1">
      <alignment horizontal="center" vertical="center"/>
    </xf>
    <xf numFmtId="0" fontId="5"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68FCA-35A7-4210-8AF5-32FBB9A5F44C}">
  <sheetPr>
    <tabColor theme="5"/>
  </sheetPr>
  <dimension ref="A1:L328"/>
  <sheetViews>
    <sheetView tabSelected="1" workbookViewId="0">
      <selection activeCell="F177" sqref="F177"/>
    </sheetView>
  </sheetViews>
  <sheetFormatPr defaultRowHeight="15" x14ac:dyDescent="0.25"/>
  <cols>
    <col min="1" max="1" width="7.28515625" customWidth="1"/>
    <col min="2" max="2" width="8.140625" customWidth="1"/>
    <col min="3" max="3" width="8.28515625" customWidth="1"/>
    <col min="4" max="4" width="8.140625" customWidth="1"/>
    <col min="5" max="5" width="10.42578125" customWidth="1"/>
    <col min="6" max="6" width="156.140625" customWidth="1"/>
    <col min="11" max="11" width="11.7109375" customWidth="1"/>
  </cols>
  <sheetData>
    <row r="1" spans="1:12" x14ac:dyDescent="0.25">
      <c r="A1" s="205" t="s">
        <v>9</v>
      </c>
      <c r="B1" s="206"/>
      <c r="C1" s="206"/>
      <c r="D1" s="206"/>
      <c r="E1" s="206"/>
      <c r="F1" s="206"/>
      <c r="G1" s="206"/>
      <c r="H1" s="206"/>
      <c r="I1" s="206"/>
      <c r="J1" s="206"/>
      <c r="K1" s="206"/>
    </row>
    <row r="2" spans="1:12" ht="15.75" x14ac:dyDescent="0.25">
      <c r="A2" s="207" t="s">
        <v>26</v>
      </c>
      <c r="B2" s="207"/>
      <c r="C2" s="207"/>
      <c r="D2" s="207"/>
      <c r="E2" s="207"/>
      <c r="F2" s="207"/>
      <c r="G2" s="208"/>
      <c r="H2" s="208"/>
      <c r="I2" s="208"/>
      <c r="J2" s="208"/>
      <c r="K2" s="208"/>
    </row>
    <row r="3" spans="1:12" ht="18.75" customHeight="1" x14ac:dyDescent="0.25">
      <c r="A3" s="209" t="s">
        <v>27</v>
      </c>
      <c r="B3" s="209"/>
      <c r="C3" s="209"/>
      <c r="D3" s="209"/>
      <c r="E3" s="209"/>
      <c r="F3" s="209"/>
      <c r="G3" s="210"/>
      <c r="H3" s="210"/>
      <c r="I3" s="210"/>
      <c r="J3" s="210"/>
      <c r="K3" s="210"/>
    </row>
    <row r="4" spans="1:12" ht="27" customHeight="1" x14ac:dyDescent="0.25">
      <c r="A4" s="2" t="s">
        <v>10</v>
      </c>
      <c r="B4" s="211" t="s">
        <v>11</v>
      </c>
      <c r="C4" s="211"/>
      <c r="D4" s="211"/>
      <c r="E4" s="211"/>
      <c r="F4" s="211"/>
      <c r="G4" s="211"/>
      <c r="H4" s="211"/>
      <c r="I4" s="211"/>
      <c r="J4" s="211"/>
      <c r="K4" s="211"/>
    </row>
    <row r="5" spans="1:12" ht="33.75" customHeight="1" x14ac:dyDescent="0.25">
      <c r="A5" s="3">
        <v>1</v>
      </c>
      <c r="B5" s="212" t="s">
        <v>12</v>
      </c>
      <c r="C5" s="212"/>
      <c r="D5" s="212"/>
      <c r="E5" s="212"/>
      <c r="F5" s="212"/>
      <c r="G5" s="212"/>
      <c r="H5" s="212"/>
      <c r="I5" s="212"/>
      <c r="J5" s="212"/>
      <c r="K5" s="212"/>
    </row>
    <row r="6" spans="1:12" ht="33" customHeight="1" x14ac:dyDescent="0.25">
      <c r="A6" s="3">
        <v>2</v>
      </c>
      <c r="B6" s="202" t="s">
        <v>13</v>
      </c>
      <c r="C6" s="203"/>
      <c r="D6" s="203"/>
      <c r="E6" s="203"/>
      <c r="F6" s="203"/>
      <c r="G6" s="203"/>
      <c r="H6" s="203"/>
      <c r="I6" s="203"/>
      <c r="J6" s="203"/>
      <c r="K6" s="204"/>
    </row>
    <row r="7" spans="1:12" ht="76.5" customHeight="1" x14ac:dyDescent="0.25">
      <c r="A7" s="3">
        <v>3</v>
      </c>
      <c r="B7" s="189" t="s">
        <v>14</v>
      </c>
      <c r="C7" s="189"/>
      <c r="D7" s="189"/>
      <c r="E7" s="189"/>
      <c r="F7" s="189"/>
      <c r="G7" s="189"/>
      <c r="H7" s="189"/>
      <c r="I7" s="189"/>
      <c r="J7" s="189"/>
      <c r="K7" s="189"/>
    </row>
    <row r="8" spans="1:12" ht="21" customHeight="1" x14ac:dyDescent="0.25">
      <c r="A8" s="3">
        <v>4</v>
      </c>
      <c r="B8" s="189" t="s">
        <v>15</v>
      </c>
      <c r="C8" s="189"/>
      <c r="D8" s="189"/>
      <c r="E8" s="189"/>
      <c r="F8" s="189"/>
      <c r="G8" s="189"/>
      <c r="H8" s="189"/>
      <c r="I8" s="189"/>
      <c r="J8" s="189"/>
      <c r="K8" s="189"/>
    </row>
    <row r="9" spans="1:12" ht="16.5" customHeight="1" x14ac:dyDescent="0.25">
      <c r="A9" s="3">
        <v>5</v>
      </c>
      <c r="B9" s="190" t="s">
        <v>16</v>
      </c>
      <c r="C9" s="191"/>
      <c r="D9" s="191"/>
      <c r="E9" s="191"/>
      <c r="F9" s="191"/>
      <c r="G9" s="191"/>
      <c r="H9" s="191"/>
      <c r="I9" s="191"/>
      <c r="J9" s="191"/>
      <c r="K9" s="192"/>
    </row>
    <row r="10" spans="1:12" ht="45" customHeight="1" x14ac:dyDescent="0.25">
      <c r="A10" s="3">
        <v>6</v>
      </c>
      <c r="B10" s="193" t="s">
        <v>17</v>
      </c>
      <c r="C10" s="194"/>
      <c r="D10" s="194"/>
      <c r="E10" s="194"/>
      <c r="F10" s="194"/>
      <c r="G10" s="194"/>
      <c r="H10" s="191"/>
      <c r="I10" s="191"/>
      <c r="J10" s="191"/>
      <c r="K10" s="192"/>
    </row>
    <row r="11" spans="1:12" ht="28.5" customHeight="1" x14ac:dyDescent="0.25">
      <c r="A11" s="3">
        <v>7</v>
      </c>
      <c r="B11" s="199" t="s">
        <v>18</v>
      </c>
      <c r="C11" s="200"/>
      <c r="D11" s="200"/>
      <c r="E11" s="200"/>
      <c r="F11" s="200"/>
      <c r="G11" s="200"/>
      <c r="H11" s="191"/>
      <c r="I11" s="191"/>
      <c r="J11" s="191"/>
      <c r="K11" s="192"/>
    </row>
    <row r="12" spans="1:12" ht="18" customHeight="1" x14ac:dyDescent="0.25">
      <c r="A12" s="3">
        <v>8</v>
      </c>
      <c r="B12" s="193" t="s">
        <v>19</v>
      </c>
      <c r="C12" s="194"/>
      <c r="D12" s="194"/>
      <c r="E12" s="194"/>
      <c r="F12" s="194"/>
      <c r="G12" s="194"/>
      <c r="H12" s="194"/>
      <c r="I12" s="194"/>
      <c r="J12" s="194"/>
      <c r="K12" s="201"/>
    </row>
    <row r="13" spans="1:12" ht="50.25" customHeight="1" thickBot="1" x14ac:dyDescent="0.3">
      <c r="A13" s="8">
        <v>9</v>
      </c>
      <c r="B13" s="195" t="s">
        <v>20</v>
      </c>
      <c r="C13" s="196"/>
      <c r="D13" s="196"/>
      <c r="E13" s="196"/>
      <c r="F13" s="196"/>
      <c r="G13" s="196"/>
      <c r="H13" s="197"/>
      <c r="I13" s="197"/>
      <c r="J13" s="197"/>
      <c r="K13" s="198"/>
    </row>
    <row r="14" spans="1:12" ht="75.75" thickBot="1" x14ac:dyDescent="0.3">
      <c r="A14" s="12" t="s">
        <v>28</v>
      </c>
      <c r="B14" s="13" t="s">
        <v>0</v>
      </c>
      <c r="C14" s="14" t="s">
        <v>22</v>
      </c>
      <c r="D14" s="14" t="s">
        <v>1</v>
      </c>
      <c r="E14" s="14" t="s">
        <v>2</v>
      </c>
      <c r="F14" s="15" t="s">
        <v>3</v>
      </c>
      <c r="G14" s="16" t="s">
        <v>4</v>
      </c>
      <c r="H14" s="16" t="s">
        <v>29</v>
      </c>
      <c r="I14" s="17" t="s">
        <v>5</v>
      </c>
      <c r="J14" s="16" t="s">
        <v>6</v>
      </c>
      <c r="K14" s="18" t="s">
        <v>7</v>
      </c>
      <c r="L14" s="9"/>
    </row>
    <row r="15" spans="1:12" ht="15.75" customHeight="1" x14ac:dyDescent="0.25">
      <c r="A15" s="19"/>
      <c r="B15" s="20">
        <v>1</v>
      </c>
      <c r="C15" s="21">
        <v>0</v>
      </c>
      <c r="D15" s="21">
        <v>0</v>
      </c>
      <c r="E15" s="21">
        <v>0</v>
      </c>
      <c r="F15" s="22" t="s">
        <v>30</v>
      </c>
      <c r="G15" s="23"/>
      <c r="H15" s="24"/>
      <c r="I15" s="25"/>
      <c r="J15" s="26"/>
      <c r="K15" s="27"/>
    </row>
    <row r="16" spans="1:12" ht="12" customHeight="1" x14ac:dyDescent="0.25">
      <c r="A16" s="19"/>
      <c r="B16" s="20">
        <v>1</v>
      </c>
      <c r="C16" s="20">
        <v>0</v>
      </c>
      <c r="D16" s="20">
        <v>0</v>
      </c>
      <c r="E16" s="20">
        <v>1</v>
      </c>
      <c r="F16" s="28" t="s">
        <v>24</v>
      </c>
      <c r="G16" s="29"/>
      <c r="H16" s="30"/>
      <c r="I16" s="31"/>
      <c r="J16" s="32"/>
      <c r="K16" s="33"/>
    </row>
    <row r="17" spans="1:11" ht="16.5" customHeight="1" x14ac:dyDescent="0.25">
      <c r="A17" s="19"/>
      <c r="B17" s="20">
        <v>1</v>
      </c>
      <c r="C17" s="20">
        <v>0</v>
      </c>
      <c r="D17" s="20">
        <v>0</v>
      </c>
      <c r="E17" s="20">
        <v>2</v>
      </c>
      <c r="F17" s="28" t="s">
        <v>31</v>
      </c>
      <c r="G17" s="29"/>
      <c r="H17" s="30"/>
      <c r="I17" s="31"/>
      <c r="J17" s="32"/>
      <c r="K17" s="33"/>
    </row>
    <row r="18" spans="1:11" ht="28.5" customHeight="1" thickBot="1" x14ac:dyDescent="0.3">
      <c r="A18" s="34"/>
      <c r="B18" s="35">
        <v>1</v>
      </c>
      <c r="C18" s="35">
        <v>0</v>
      </c>
      <c r="D18" s="35">
        <v>0</v>
      </c>
      <c r="E18" s="35">
        <v>3</v>
      </c>
      <c r="F18" s="36" t="s">
        <v>32</v>
      </c>
      <c r="G18" s="37"/>
      <c r="H18" s="38"/>
      <c r="I18" s="39"/>
      <c r="J18" s="40"/>
      <c r="K18" s="41"/>
    </row>
    <row r="19" spans="1:11" ht="18.75" customHeight="1" x14ac:dyDescent="0.25">
      <c r="A19" s="42"/>
      <c r="B19" s="43">
        <v>1</v>
      </c>
      <c r="C19" s="44">
        <v>0</v>
      </c>
      <c r="D19" s="45">
        <v>1</v>
      </c>
      <c r="E19" s="44">
        <v>0</v>
      </c>
      <c r="F19" s="46" t="s">
        <v>33</v>
      </c>
      <c r="G19" s="47" t="s">
        <v>8</v>
      </c>
      <c r="H19" s="48">
        <v>3</v>
      </c>
      <c r="I19" s="49">
        <f>859*H19</f>
        <v>2577</v>
      </c>
      <c r="J19" s="50">
        <f>I19*1.21</f>
        <v>3118.17</v>
      </c>
      <c r="K19" s="51">
        <v>0.21</v>
      </c>
    </row>
    <row r="20" spans="1:11" ht="16.5" customHeight="1" x14ac:dyDescent="0.25">
      <c r="A20" s="52"/>
      <c r="B20" s="53">
        <v>1</v>
      </c>
      <c r="C20" s="54">
        <v>0</v>
      </c>
      <c r="D20" s="55">
        <v>1</v>
      </c>
      <c r="E20" s="54">
        <v>1</v>
      </c>
      <c r="F20" s="56" t="s">
        <v>34</v>
      </c>
      <c r="G20" s="57"/>
      <c r="H20" s="58"/>
      <c r="I20" s="59"/>
      <c r="J20" s="60"/>
      <c r="K20" s="61"/>
    </row>
    <row r="21" spans="1:11" ht="18" customHeight="1" x14ac:dyDescent="0.25">
      <c r="A21" s="52"/>
      <c r="B21" s="53">
        <v>1</v>
      </c>
      <c r="C21" s="54">
        <v>0</v>
      </c>
      <c r="D21" s="55">
        <v>1</v>
      </c>
      <c r="E21" s="54">
        <v>2</v>
      </c>
      <c r="F21" s="62" t="s">
        <v>35</v>
      </c>
      <c r="G21" s="57"/>
      <c r="H21" s="58"/>
      <c r="I21" s="59"/>
      <c r="J21" s="60"/>
      <c r="K21" s="61"/>
    </row>
    <row r="22" spans="1:11" ht="18" customHeight="1" x14ac:dyDescent="0.25">
      <c r="A22" s="52"/>
      <c r="B22" s="53">
        <v>1</v>
      </c>
      <c r="C22" s="54">
        <v>0</v>
      </c>
      <c r="D22" s="55">
        <v>1</v>
      </c>
      <c r="E22" s="54">
        <v>3</v>
      </c>
      <c r="F22" s="56" t="s">
        <v>36</v>
      </c>
      <c r="G22" s="57"/>
      <c r="H22" s="58"/>
      <c r="I22" s="59"/>
      <c r="J22" s="60"/>
      <c r="K22" s="61"/>
    </row>
    <row r="23" spans="1:11" ht="16.5" customHeight="1" x14ac:dyDescent="0.25">
      <c r="A23" s="52"/>
      <c r="B23" s="53">
        <v>1</v>
      </c>
      <c r="C23" s="54">
        <v>0</v>
      </c>
      <c r="D23" s="55">
        <v>1</v>
      </c>
      <c r="E23" s="54">
        <v>4</v>
      </c>
      <c r="F23" s="56" t="s">
        <v>37</v>
      </c>
      <c r="G23" s="57"/>
      <c r="H23" s="58"/>
      <c r="I23" s="59"/>
      <c r="J23" s="60"/>
      <c r="K23" s="61"/>
    </row>
    <row r="24" spans="1:11" ht="13.5" customHeight="1" x14ac:dyDescent="0.25">
      <c r="A24" s="52"/>
      <c r="B24" s="53">
        <v>1</v>
      </c>
      <c r="C24" s="54">
        <v>0</v>
      </c>
      <c r="D24" s="55">
        <v>1</v>
      </c>
      <c r="E24" s="54">
        <v>5</v>
      </c>
      <c r="F24" s="62" t="s">
        <v>38</v>
      </c>
      <c r="G24" s="57"/>
      <c r="H24" s="58"/>
      <c r="I24" s="59"/>
      <c r="J24" s="60"/>
      <c r="K24" s="61"/>
    </row>
    <row r="25" spans="1:11" ht="12.75" customHeight="1" x14ac:dyDescent="0.25">
      <c r="A25" s="52"/>
      <c r="B25" s="53">
        <v>1</v>
      </c>
      <c r="C25" s="54">
        <v>0</v>
      </c>
      <c r="D25" s="55">
        <v>1</v>
      </c>
      <c r="E25" s="54">
        <v>6</v>
      </c>
      <c r="F25" s="56" t="s">
        <v>39</v>
      </c>
      <c r="G25" s="57"/>
      <c r="H25" s="58"/>
      <c r="I25" s="59"/>
      <c r="J25" s="60"/>
      <c r="K25" s="61"/>
    </row>
    <row r="26" spans="1:11" ht="18.75" customHeight="1" thickBot="1" x14ac:dyDescent="0.3">
      <c r="A26" s="63"/>
      <c r="B26" s="64">
        <v>1</v>
      </c>
      <c r="C26" s="65">
        <v>0</v>
      </c>
      <c r="D26" s="66">
        <v>1</v>
      </c>
      <c r="E26" s="65">
        <v>7</v>
      </c>
      <c r="F26" s="67" t="s">
        <v>40</v>
      </c>
      <c r="G26" s="68"/>
      <c r="H26" s="69"/>
      <c r="I26" s="70"/>
      <c r="J26" s="71"/>
      <c r="K26" s="72"/>
    </row>
    <row r="27" spans="1:11" ht="16.5" customHeight="1" x14ac:dyDescent="0.25">
      <c r="A27" s="42"/>
      <c r="B27" s="45">
        <v>1</v>
      </c>
      <c r="C27" s="44">
        <v>0</v>
      </c>
      <c r="D27" s="45">
        <v>2</v>
      </c>
      <c r="E27" s="44">
        <v>0</v>
      </c>
      <c r="F27" s="46" t="s">
        <v>33</v>
      </c>
      <c r="G27" s="47" t="s">
        <v>8</v>
      </c>
      <c r="H27" s="48">
        <v>1</v>
      </c>
      <c r="I27" s="49">
        <f>983*H27</f>
        <v>983</v>
      </c>
      <c r="J27" s="50">
        <f>I27*1.21</f>
        <v>1189.43</v>
      </c>
      <c r="K27" s="51">
        <v>0.21</v>
      </c>
    </row>
    <row r="28" spans="1:11" ht="16.5" customHeight="1" x14ac:dyDescent="0.25">
      <c r="A28" s="52"/>
      <c r="B28" s="53">
        <v>1</v>
      </c>
      <c r="C28" s="54">
        <v>0</v>
      </c>
      <c r="D28" s="55">
        <v>2</v>
      </c>
      <c r="E28" s="54">
        <v>1</v>
      </c>
      <c r="F28" s="56" t="s">
        <v>34</v>
      </c>
      <c r="G28" s="57"/>
      <c r="H28" s="58"/>
      <c r="I28" s="59"/>
      <c r="J28" s="60"/>
      <c r="K28" s="61"/>
    </row>
    <row r="29" spans="1:11" ht="15.75" customHeight="1" x14ac:dyDescent="0.25">
      <c r="A29" s="52"/>
      <c r="B29" s="53">
        <v>1</v>
      </c>
      <c r="C29" s="54">
        <v>0</v>
      </c>
      <c r="D29" s="55">
        <v>2</v>
      </c>
      <c r="E29" s="54">
        <v>2</v>
      </c>
      <c r="F29" s="62" t="s">
        <v>35</v>
      </c>
      <c r="G29" s="57"/>
      <c r="H29" s="58"/>
      <c r="I29" s="59"/>
      <c r="J29" s="60"/>
      <c r="K29" s="61"/>
    </row>
    <row r="30" spans="1:11" ht="15" customHeight="1" x14ac:dyDescent="0.25">
      <c r="A30" s="52"/>
      <c r="B30" s="53">
        <v>1</v>
      </c>
      <c r="C30" s="54">
        <v>0</v>
      </c>
      <c r="D30" s="55">
        <v>1</v>
      </c>
      <c r="E30" s="54">
        <v>3</v>
      </c>
      <c r="F30" s="56" t="s">
        <v>37</v>
      </c>
      <c r="G30" s="57"/>
      <c r="H30" s="58"/>
      <c r="I30" s="59"/>
      <c r="J30" s="60"/>
      <c r="K30" s="61"/>
    </row>
    <row r="31" spans="1:11" ht="17.25" customHeight="1" x14ac:dyDescent="0.25">
      <c r="A31" s="52"/>
      <c r="B31" s="53">
        <v>1</v>
      </c>
      <c r="C31" s="54">
        <v>0</v>
      </c>
      <c r="D31" s="55">
        <v>2</v>
      </c>
      <c r="E31" s="54">
        <v>4</v>
      </c>
      <c r="F31" s="62" t="s">
        <v>41</v>
      </c>
      <c r="G31" s="57"/>
      <c r="H31" s="58"/>
      <c r="I31" s="59"/>
      <c r="J31" s="60"/>
      <c r="K31" s="61"/>
    </row>
    <row r="32" spans="1:11" ht="18.75" customHeight="1" x14ac:dyDescent="0.25">
      <c r="A32" s="52"/>
      <c r="B32" s="53">
        <v>1</v>
      </c>
      <c r="C32" s="54">
        <v>0</v>
      </c>
      <c r="D32" s="55">
        <v>2</v>
      </c>
      <c r="E32" s="54">
        <v>5</v>
      </c>
      <c r="F32" s="56" t="s">
        <v>42</v>
      </c>
      <c r="G32" s="57"/>
      <c r="H32" s="58"/>
      <c r="I32" s="59"/>
      <c r="J32" s="60"/>
      <c r="K32" s="61"/>
    </row>
    <row r="33" spans="1:11" ht="17.25" customHeight="1" thickBot="1" x14ac:dyDescent="0.3">
      <c r="A33" s="63"/>
      <c r="B33" s="64">
        <v>1</v>
      </c>
      <c r="C33" s="65">
        <v>0</v>
      </c>
      <c r="D33" s="66">
        <v>2</v>
      </c>
      <c r="E33" s="65">
        <v>6</v>
      </c>
      <c r="F33" s="67" t="s">
        <v>40</v>
      </c>
      <c r="G33" s="68"/>
      <c r="H33" s="69"/>
      <c r="I33" s="70"/>
      <c r="J33" s="71"/>
      <c r="K33" s="72"/>
    </row>
    <row r="34" spans="1:11" ht="15.75" customHeight="1" x14ac:dyDescent="0.25">
      <c r="A34" s="42"/>
      <c r="B34" s="45">
        <v>1</v>
      </c>
      <c r="C34" s="44">
        <v>0</v>
      </c>
      <c r="D34" s="45">
        <v>3</v>
      </c>
      <c r="E34" s="44">
        <v>0</v>
      </c>
      <c r="F34" s="73" t="s">
        <v>43</v>
      </c>
      <c r="G34" s="47" t="s">
        <v>8</v>
      </c>
      <c r="H34" s="74">
        <v>15</v>
      </c>
      <c r="I34" s="49">
        <f>4188*H34</f>
        <v>62820</v>
      </c>
      <c r="J34" s="50">
        <f>I34*1.21</f>
        <v>76012.2</v>
      </c>
      <c r="K34" s="51">
        <v>0.21</v>
      </c>
    </row>
    <row r="35" spans="1:11" ht="17.25" customHeight="1" x14ac:dyDescent="0.25">
      <c r="A35" s="52"/>
      <c r="B35" s="53">
        <v>1</v>
      </c>
      <c r="C35" s="54">
        <v>0</v>
      </c>
      <c r="D35" s="55">
        <v>3</v>
      </c>
      <c r="E35" s="54">
        <v>1</v>
      </c>
      <c r="F35" s="56" t="s">
        <v>34</v>
      </c>
      <c r="G35" s="75"/>
      <c r="H35" s="76"/>
      <c r="I35" s="59"/>
      <c r="J35" s="60"/>
      <c r="K35" s="61"/>
    </row>
    <row r="36" spans="1:11" ht="17.25" customHeight="1" x14ac:dyDescent="0.25">
      <c r="A36" s="52"/>
      <c r="B36" s="53">
        <v>1</v>
      </c>
      <c r="C36" s="54">
        <v>0</v>
      </c>
      <c r="D36" s="55">
        <v>3</v>
      </c>
      <c r="E36" s="54">
        <v>2</v>
      </c>
      <c r="F36" s="62" t="s">
        <v>44</v>
      </c>
      <c r="G36" s="75"/>
      <c r="H36" s="58"/>
      <c r="I36" s="59"/>
      <c r="J36" s="60"/>
      <c r="K36" s="61"/>
    </row>
    <row r="37" spans="1:11" ht="18" customHeight="1" x14ac:dyDescent="0.25">
      <c r="A37" s="52"/>
      <c r="B37" s="53">
        <v>1</v>
      </c>
      <c r="C37" s="54">
        <v>0</v>
      </c>
      <c r="D37" s="55">
        <v>3</v>
      </c>
      <c r="E37" s="54">
        <v>3</v>
      </c>
      <c r="F37" s="62" t="s">
        <v>45</v>
      </c>
      <c r="G37" s="75"/>
      <c r="H37" s="58"/>
      <c r="I37" s="59"/>
      <c r="J37" s="60"/>
      <c r="K37" s="61"/>
    </row>
    <row r="38" spans="1:11" ht="17.25" customHeight="1" x14ac:dyDescent="0.25">
      <c r="A38" s="52"/>
      <c r="B38" s="53">
        <v>1</v>
      </c>
      <c r="C38" s="54">
        <v>0</v>
      </c>
      <c r="D38" s="55">
        <v>3</v>
      </c>
      <c r="E38" s="54">
        <v>4</v>
      </c>
      <c r="F38" s="62" t="s">
        <v>46</v>
      </c>
      <c r="G38" s="75"/>
      <c r="H38" s="58"/>
      <c r="I38" s="59"/>
      <c r="J38" s="60"/>
      <c r="K38" s="61"/>
    </row>
    <row r="39" spans="1:11" ht="13.5" customHeight="1" thickBot="1" x14ac:dyDescent="0.3">
      <c r="A39" s="63"/>
      <c r="B39" s="64">
        <v>1</v>
      </c>
      <c r="C39" s="65">
        <v>0</v>
      </c>
      <c r="D39" s="66">
        <v>3</v>
      </c>
      <c r="E39" s="65">
        <v>5</v>
      </c>
      <c r="F39" s="67" t="s">
        <v>40</v>
      </c>
      <c r="G39" s="77"/>
      <c r="H39" s="69"/>
      <c r="I39" s="70"/>
      <c r="J39" s="71"/>
      <c r="K39" s="72"/>
    </row>
    <row r="40" spans="1:11" ht="13.5" customHeight="1" x14ac:dyDescent="0.25">
      <c r="A40" s="42"/>
      <c r="B40" s="45">
        <v>1</v>
      </c>
      <c r="C40" s="44">
        <v>0</v>
      </c>
      <c r="D40" s="45">
        <v>4</v>
      </c>
      <c r="E40" s="44">
        <v>0</v>
      </c>
      <c r="F40" s="73" t="s">
        <v>47</v>
      </c>
      <c r="G40" s="47" t="s">
        <v>8</v>
      </c>
      <c r="H40" s="74">
        <v>3</v>
      </c>
      <c r="I40" s="49">
        <f>565*H40</f>
        <v>1695</v>
      </c>
      <c r="J40" s="50">
        <f>I40*1.21</f>
        <v>2050.9499999999998</v>
      </c>
      <c r="K40" s="51">
        <v>0.21</v>
      </c>
    </row>
    <row r="41" spans="1:11" ht="15.75" customHeight="1" x14ac:dyDescent="0.25">
      <c r="A41" s="52"/>
      <c r="B41" s="53">
        <v>1</v>
      </c>
      <c r="C41" s="54">
        <v>0</v>
      </c>
      <c r="D41" s="55">
        <v>4</v>
      </c>
      <c r="E41" s="54">
        <v>1</v>
      </c>
      <c r="F41" s="62" t="s">
        <v>48</v>
      </c>
      <c r="G41" s="57"/>
      <c r="H41" s="58"/>
      <c r="I41" s="59"/>
      <c r="J41" s="60"/>
      <c r="K41" s="61"/>
    </row>
    <row r="42" spans="1:11" ht="15.75" customHeight="1" thickBot="1" x14ac:dyDescent="0.3">
      <c r="A42" s="63"/>
      <c r="B42" s="64">
        <v>1</v>
      </c>
      <c r="C42" s="65">
        <v>0</v>
      </c>
      <c r="D42" s="66">
        <v>4</v>
      </c>
      <c r="E42" s="65">
        <v>2</v>
      </c>
      <c r="F42" s="78" t="s">
        <v>49</v>
      </c>
      <c r="G42" s="68"/>
      <c r="H42" s="69"/>
      <c r="I42" s="70"/>
      <c r="J42" s="71"/>
      <c r="K42" s="72"/>
    </row>
    <row r="43" spans="1:11" ht="12.75" customHeight="1" x14ac:dyDescent="0.25">
      <c r="A43" s="42"/>
      <c r="B43" s="45">
        <v>1</v>
      </c>
      <c r="C43" s="44">
        <v>0</v>
      </c>
      <c r="D43" s="45">
        <v>5</v>
      </c>
      <c r="E43" s="44">
        <v>0</v>
      </c>
      <c r="F43" s="73" t="s">
        <v>47</v>
      </c>
      <c r="G43" s="47" t="s">
        <v>8</v>
      </c>
      <c r="H43" s="74">
        <v>4</v>
      </c>
      <c r="I43" s="49">
        <f>156*H43</f>
        <v>624</v>
      </c>
      <c r="J43" s="50">
        <f>I43*1.21</f>
        <v>755.04</v>
      </c>
      <c r="K43" s="51">
        <v>0.21</v>
      </c>
    </row>
    <row r="44" spans="1:11" ht="13.5" customHeight="1" x14ac:dyDescent="0.25">
      <c r="A44" s="52"/>
      <c r="B44" s="53">
        <v>1</v>
      </c>
      <c r="C44" s="54">
        <v>0</v>
      </c>
      <c r="D44" s="55">
        <v>5</v>
      </c>
      <c r="E44" s="54">
        <v>1</v>
      </c>
      <c r="F44" s="62" t="s">
        <v>48</v>
      </c>
      <c r="G44" s="57"/>
      <c r="H44" s="58"/>
      <c r="I44" s="59"/>
      <c r="J44" s="60"/>
      <c r="K44" s="61"/>
    </row>
    <row r="45" spans="1:11" ht="15" customHeight="1" thickBot="1" x14ac:dyDescent="0.3">
      <c r="A45" s="63"/>
      <c r="B45" s="64">
        <v>1</v>
      </c>
      <c r="C45" s="65">
        <v>0</v>
      </c>
      <c r="D45" s="66">
        <v>5</v>
      </c>
      <c r="E45" s="65">
        <v>2</v>
      </c>
      <c r="F45" s="78" t="s">
        <v>50</v>
      </c>
      <c r="G45" s="68"/>
      <c r="H45" s="69"/>
      <c r="I45" s="70"/>
      <c r="J45" s="71"/>
      <c r="K45" s="72"/>
    </row>
    <row r="46" spans="1:11" ht="27" customHeight="1" x14ac:dyDescent="0.25">
      <c r="A46" s="42"/>
      <c r="B46" s="45">
        <v>1</v>
      </c>
      <c r="C46" s="44">
        <v>0</v>
      </c>
      <c r="D46" s="45">
        <v>6</v>
      </c>
      <c r="E46" s="44">
        <v>0</v>
      </c>
      <c r="F46" s="73" t="s">
        <v>51</v>
      </c>
      <c r="G46" s="47" t="s">
        <v>8</v>
      </c>
      <c r="H46" s="74">
        <v>4</v>
      </c>
      <c r="I46" s="49">
        <f>156*H46</f>
        <v>624</v>
      </c>
      <c r="J46" s="50">
        <f>I46*1.21</f>
        <v>755.04</v>
      </c>
      <c r="K46" s="51">
        <v>0.21</v>
      </c>
    </row>
    <row r="47" spans="1:11" ht="14.25" customHeight="1" x14ac:dyDescent="0.25">
      <c r="A47" s="52"/>
      <c r="B47" s="53">
        <v>1</v>
      </c>
      <c r="C47" s="54">
        <v>0</v>
      </c>
      <c r="D47" s="55">
        <v>6</v>
      </c>
      <c r="E47" s="54">
        <v>1</v>
      </c>
      <c r="F47" s="62" t="s">
        <v>52</v>
      </c>
      <c r="G47" s="57"/>
      <c r="H47" s="58"/>
      <c r="I47" s="59"/>
      <c r="J47" s="60"/>
      <c r="K47" s="61"/>
    </row>
    <row r="48" spans="1:11" ht="15" customHeight="1" thickBot="1" x14ac:dyDescent="0.3">
      <c r="A48" s="63"/>
      <c r="B48" s="64">
        <v>1</v>
      </c>
      <c r="C48" s="65">
        <v>0</v>
      </c>
      <c r="D48" s="66">
        <v>6</v>
      </c>
      <c r="E48" s="65">
        <v>2</v>
      </c>
      <c r="F48" s="78" t="s">
        <v>49</v>
      </c>
      <c r="G48" s="68"/>
      <c r="H48" s="69"/>
      <c r="I48" s="70"/>
      <c r="J48" s="71"/>
      <c r="K48" s="72"/>
    </row>
    <row r="49" spans="1:11" ht="15" customHeight="1" x14ac:dyDescent="0.25">
      <c r="A49" s="42"/>
      <c r="B49" s="45">
        <v>1</v>
      </c>
      <c r="C49" s="44">
        <v>0</v>
      </c>
      <c r="D49" s="45">
        <v>7</v>
      </c>
      <c r="E49" s="44">
        <v>0</v>
      </c>
      <c r="F49" s="73" t="s">
        <v>53</v>
      </c>
      <c r="G49" s="47" t="s">
        <v>8</v>
      </c>
      <c r="H49" s="74">
        <v>3</v>
      </c>
      <c r="I49" s="49">
        <f>99*H49</f>
        <v>297</v>
      </c>
      <c r="J49" s="50">
        <f>I49*1.21</f>
        <v>359.37</v>
      </c>
      <c r="K49" s="51">
        <v>0.21</v>
      </c>
    </row>
    <row r="50" spans="1:11" ht="12.75" customHeight="1" x14ac:dyDescent="0.25">
      <c r="A50" s="52"/>
      <c r="B50" s="53">
        <v>1</v>
      </c>
      <c r="C50" s="54">
        <v>0</v>
      </c>
      <c r="D50" s="55">
        <v>7</v>
      </c>
      <c r="E50" s="54">
        <v>1</v>
      </c>
      <c r="F50" s="62" t="s">
        <v>52</v>
      </c>
      <c r="G50" s="57"/>
      <c r="H50" s="58"/>
      <c r="I50" s="59"/>
      <c r="J50" s="60"/>
      <c r="K50" s="61"/>
    </row>
    <row r="51" spans="1:11" ht="15.75" thickBot="1" x14ac:dyDescent="0.3">
      <c r="A51" s="63"/>
      <c r="B51" s="64">
        <v>1</v>
      </c>
      <c r="C51" s="65">
        <v>0</v>
      </c>
      <c r="D51" s="66">
        <v>7</v>
      </c>
      <c r="E51" s="65">
        <v>2</v>
      </c>
      <c r="F51" s="78" t="s">
        <v>50</v>
      </c>
      <c r="G51" s="68"/>
      <c r="H51" s="69"/>
      <c r="I51" s="70"/>
      <c r="J51" s="71"/>
      <c r="K51" s="72"/>
    </row>
    <row r="52" spans="1:11" ht="16.5" customHeight="1" x14ac:dyDescent="0.25">
      <c r="A52" s="42"/>
      <c r="B52" s="45">
        <v>1</v>
      </c>
      <c r="C52" s="44">
        <v>0</v>
      </c>
      <c r="D52" s="45">
        <v>8</v>
      </c>
      <c r="E52" s="44">
        <v>0</v>
      </c>
      <c r="F52" s="73" t="s">
        <v>54</v>
      </c>
      <c r="G52" s="47" t="s">
        <v>8</v>
      </c>
      <c r="H52" s="74">
        <v>3</v>
      </c>
      <c r="I52" s="49">
        <f>376*H52</f>
        <v>1128</v>
      </c>
      <c r="J52" s="50">
        <f>I52*1.21</f>
        <v>1364.8799999999999</v>
      </c>
      <c r="K52" s="51">
        <v>0.21</v>
      </c>
    </row>
    <row r="53" spans="1:11" ht="15" customHeight="1" x14ac:dyDescent="0.25">
      <c r="A53" s="52"/>
      <c r="B53" s="53">
        <v>1</v>
      </c>
      <c r="C53" s="54">
        <v>0</v>
      </c>
      <c r="D53" s="55">
        <v>8</v>
      </c>
      <c r="E53" s="54">
        <v>1</v>
      </c>
      <c r="F53" s="62" t="s">
        <v>52</v>
      </c>
      <c r="G53" s="75"/>
      <c r="H53" s="58"/>
      <c r="I53" s="59"/>
      <c r="J53" s="60"/>
      <c r="K53" s="61"/>
    </row>
    <row r="54" spans="1:11" ht="14.25" customHeight="1" thickBot="1" x14ac:dyDescent="0.3">
      <c r="A54" s="63"/>
      <c r="B54" s="64">
        <v>1</v>
      </c>
      <c r="C54" s="65">
        <v>0</v>
      </c>
      <c r="D54" s="66">
        <v>8</v>
      </c>
      <c r="E54" s="65">
        <v>2</v>
      </c>
      <c r="F54" s="78" t="s">
        <v>50</v>
      </c>
      <c r="G54" s="77"/>
      <c r="H54" s="69"/>
      <c r="I54" s="70"/>
      <c r="J54" s="71"/>
      <c r="K54" s="72"/>
    </row>
    <row r="55" spans="1:11" ht="14.25" customHeight="1" x14ac:dyDescent="0.25">
      <c r="A55" s="42"/>
      <c r="B55" s="45">
        <v>1</v>
      </c>
      <c r="C55" s="44">
        <v>0</v>
      </c>
      <c r="D55" s="45">
        <v>9</v>
      </c>
      <c r="E55" s="44">
        <v>0</v>
      </c>
      <c r="F55" s="73" t="s">
        <v>55</v>
      </c>
      <c r="G55" s="47" t="s">
        <v>8</v>
      </c>
      <c r="H55" s="74">
        <v>3</v>
      </c>
      <c r="I55" s="49">
        <f>69*H55</f>
        <v>207</v>
      </c>
      <c r="J55" s="50">
        <f>I55*1.21</f>
        <v>250.47</v>
      </c>
      <c r="K55" s="51">
        <v>0.21</v>
      </c>
    </row>
    <row r="56" spans="1:11" ht="17.25" customHeight="1" x14ac:dyDescent="0.25">
      <c r="A56" s="52"/>
      <c r="B56" s="53">
        <v>1</v>
      </c>
      <c r="C56" s="54">
        <v>0</v>
      </c>
      <c r="D56" s="55">
        <v>9</v>
      </c>
      <c r="E56" s="54">
        <v>1</v>
      </c>
      <c r="F56" s="62" t="s">
        <v>56</v>
      </c>
      <c r="G56" s="57"/>
      <c r="H56" s="58"/>
      <c r="I56" s="59"/>
      <c r="J56" s="60"/>
      <c r="K56" s="61"/>
    </row>
    <row r="57" spans="1:11" ht="13.5" customHeight="1" thickBot="1" x14ac:dyDescent="0.3">
      <c r="A57" s="63"/>
      <c r="B57" s="53">
        <v>1</v>
      </c>
      <c r="C57" s="54">
        <v>0</v>
      </c>
      <c r="D57" s="55">
        <v>9</v>
      </c>
      <c r="E57" s="54">
        <v>2</v>
      </c>
      <c r="F57" s="62" t="s">
        <v>57</v>
      </c>
      <c r="G57" s="57"/>
      <c r="H57" s="58"/>
      <c r="I57" s="59"/>
      <c r="J57" s="60"/>
      <c r="K57" s="61"/>
    </row>
    <row r="58" spans="1:11" ht="15.75" customHeight="1" x14ac:dyDescent="0.25">
      <c r="A58" s="42"/>
      <c r="B58" s="45">
        <v>1</v>
      </c>
      <c r="C58" s="44">
        <v>0</v>
      </c>
      <c r="D58" s="45">
        <v>10</v>
      </c>
      <c r="E58" s="44">
        <v>0</v>
      </c>
      <c r="F58" s="73" t="s">
        <v>58</v>
      </c>
      <c r="G58" s="47" t="s">
        <v>8</v>
      </c>
      <c r="H58" s="74">
        <v>7</v>
      </c>
      <c r="I58" s="49">
        <f>69*H58</f>
        <v>483</v>
      </c>
      <c r="J58" s="50">
        <f>I58*1.21</f>
        <v>584.42999999999995</v>
      </c>
      <c r="K58" s="51">
        <v>0.21</v>
      </c>
    </row>
    <row r="59" spans="1:11" ht="15.75" customHeight="1" x14ac:dyDescent="0.25">
      <c r="A59" s="52"/>
      <c r="B59" s="53">
        <v>1</v>
      </c>
      <c r="C59" s="54">
        <v>0</v>
      </c>
      <c r="D59" s="55">
        <v>10</v>
      </c>
      <c r="E59" s="54">
        <v>1</v>
      </c>
      <c r="F59" s="62" t="s">
        <v>56</v>
      </c>
      <c r="G59" s="57"/>
      <c r="H59" s="58"/>
      <c r="I59" s="59"/>
      <c r="J59" s="60"/>
      <c r="K59" s="61"/>
    </row>
    <row r="60" spans="1:11" ht="15.75" customHeight="1" thickBot="1" x14ac:dyDescent="0.3">
      <c r="A60" s="63"/>
      <c r="B60" s="64">
        <v>1</v>
      </c>
      <c r="C60" s="65">
        <v>0</v>
      </c>
      <c r="D60" s="66">
        <v>10</v>
      </c>
      <c r="E60" s="65">
        <v>2</v>
      </c>
      <c r="F60" s="78" t="s">
        <v>59</v>
      </c>
      <c r="G60" s="68"/>
      <c r="H60" s="69"/>
      <c r="I60" s="70"/>
      <c r="J60" s="71"/>
      <c r="K60" s="72"/>
    </row>
    <row r="61" spans="1:11" ht="15" customHeight="1" x14ac:dyDescent="0.25">
      <c r="A61" s="42"/>
      <c r="B61" s="45">
        <v>1</v>
      </c>
      <c r="C61" s="44">
        <v>0</v>
      </c>
      <c r="D61" s="45">
        <v>11</v>
      </c>
      <c r="E61" s="44">
        <v>0</v>
      </c>
      <c r="F61" s="73" t="s">
        <v>60</v>
      </c>
      <c r="G61" s="47" t="s">
        <v>8</v>
      </c>
      <c r="H61" s="74">
        <v>7</v>
      </c>
      <c r="I61" s="49">
        <f>165*H61</f>
        <v>1155</v>
      </c>
      <c r="J61" s="50">
        <f>I61*1.21</f>
        <v>1397.55</v>
      </c>
      <c r="K61" s="51">
        <v>0.21</v>
      </c>
    </row>
    <row r="62" spans="1:11" ht="13.5" customHeight="1" x14ac:dyDescent="0.25">
      <c r="A62" s="52"/>
      <c r="B62" s="53">
        <v>1</v>
      </c>
      <c r="C62" s="54">
        <v>0</v>
      </c>
      <c r="D62" s="55">
        <v>11</v>
      </c>
      <c r="E62" s="54">
        <v>1</v>
      </c>
      <c r="F62" s="62" t="s">
        <v>61</v>
      </c>
      <c r="G62" s="57"/>
      <c r="H62" s="58"/>
      <c r="I62" s="59"/>
      <c r="J62" s="60"/>
      <c r="K62" s="61"/>
    </row>
    <row r="63" spans="1:11" ht="15.75" customHeight="1" x14ac:dyDescent="0.25">
      <c r="A63" s="52"/>
      <c r="B63" s="53">
        <v>1</v>
      </c>
      <c r="C63" s="54">
        <v>0</v>
      </c>
      <c r="D63" s="55">
        <v>11</v>
      </c>
      <c r="E63" s="54">
        <v>2</v>
      </c>
      <c r="F63" s="62" t="s">
        <v>62</v>
      </c>
      <c r="G63" s="75"/>
      <c r="H63" s="58"/>
      <c r="I63" s="59"/>
      <c r="J63" s="60"/>
      <c r="K63" s="61"/>
    </row>
    <row r="64" spans="1:11" ht="12.75" customHeight="1" x14ac:dyDescent="0.25">
      <c r="A64" s="52"/>
      <c r="B64" s="53">
        <v>1</v>
      </c>
      <c r="C64" s="54">
        <v>0</v>
      </c>
      <c r="D64" s="55">
        <v>11</v>
      </c>
      <c r="E64" s="54">
        <v>3</v>
      </c>
      <c r="F64" s="62" t="s">
        <v>56</v>
      </c>
      <c r="G64" s="75"/>
      <c r="H64" s="58"/>
      <c r="I64" s="59"/>
      <c r="J64" s="60"/>
      <c r="K64" s="61"/>
    </row>
    <row r="65" spans="1:11" ht="15" customHeight="1" x14ac:dyDescent="0.25">
      <c r="A65" s="52"/>
      <c r="B65" s="53">
        <v>1</v>
      </c>
      <c r="C65" s="54">
        <v>0</v>
      </c>
      <c r="D65" s="55">
        <v>11</v>
      </c>
      <c r="E65" s="54">
        <v>4</v>
      </c>
      <c r="F65" s="62" t="s">
        <v>63</v>
      </c>
      <c r="G65" s="75"/>
      <c r="H65" s="58"/>
      <c r="I65" s="59"/>
      <c r="J65" s="60"/>
      <c r="K65" s="61"/>
    </row>
    <row r="66" spans="1:11" ht="14.25" customHeight="1" x14ac:dyDescent="0.25">
      <c r="A66" s="52"/>
      <c r="B66" s="53">
        <v>1</v>
      </c>
      <c r="C66" s="54">
        <v>0</v>
      </c>
      <c r="D66" s="55">
        <v>11</v>
      </c>
      <c r="E66" s="54">
        <v>5</v>
      </c>
      <c r="F66" s="62" t="s">
        <v>64</v>
      </c>
      <c r="G66" s="75"/>
      <c r="H66" s="58"/>
      <c r="I66" s="59"/>
      <c r="J66" s="60"/>
      <c r="K66" s="61"/>
    </row>
    <row r="67" spans="1:11" ht="14.25" customHeight="1" thickBot="1" x14ac:dyDescent="0.3">
      <c r="A67" s="63"/>
      <c r="B67" s="64">
        <v>1</v>
      </c>
      <c r="C67" s="65">
        <v>0</v>
      </c>
      <c r="D67" s="66">
        <v>11</v>
      </c>
      <c r="E67" s="65">
        <v>6</v>
      </c>
      <c r="F67" s="78" t="s">
        <v>65</v>
      </c>
      <c r="G67" s="77"/>
      <c r="H67" s="69"/>
      <c r="I67" s="70"/>
      <c r="J67" s="71"/>
      <c r="K67" s="72"/>
    </row>
    <row r="68" spans="1:11" ht="17.25" customHeight="1" x14ac:dyDescent="0.25">
      <c r="A68" s="42"/>
      <c r="B68" s="45">
        <v>1</v>
      </c>
      <c r="C68" s="44">
        <v>0</v>
      </c>
      <c r="D68" s="45">
        <v>12</v>
      </c>
      <c r="E68" s="44">
        <v>0</v>
      </c>
      <c r="F68" s="73" t="s">
        <v>66</v>
      </c>
      <c r="G68" s="47" t="s">
        <v>8</v>
      </c>
      <c r="H68" s="74">
        <v>3</v>
      </c>
      <c r="I68" s="49">
        <f>465*H68</f>
        <v>1395</v>
      </c>
      <c r="J68" s="50">
        <f>I68*1.21</f>
        <v>1687.95</v>
      </c>
      <c r="K68" s="51">
        <v>0.21</v>
      </c>
    </row>
    <row r="69" spans="1:11" ht="16.5" customHeight="1" x14ac:dyDescent="0.25">
      <c r="A69" s="52"/>
      <c r="B69" s="53">
        <v>1</v>
      </c>
      <c r="C69" s="54">
        <v>0</v>
      </c>
      <c r="D69" s="55">
        <v>12</v>
      </c>
      <c r="E69" s="54">
        <v>1</v>
      </c>
      <c r="F69" s="62" t="s">
        <v>67</v>
      </c>
      <c r="G69" s="57"/>
      <c r="H69" s="58"/>
      <c r="I69" s="59"/>
      <c r="J69" s="60"/>
      <c r="K69" s="61"/>
    </row>
    <row r="70" spans="1:11" ht="15.75" customHeight="1" x14ac:dyDescent="0.25">
      <c r="A70" s="52"/>
      <c r="B70" s="53">
        <v>1</v>
      </c>
      <c r="C70" s="54">
        <v>0</v>
      </c>
      <c r="D70" s="55">
        <v>12</v>
      </c>
      <c r="E70" s="54">
        <v>2</v>
      </c>
      <c r="F70" s="62" t="s">
        <v>68</v>
      </c>
      <c r="G70" s="57"/>
      <c r="H70" s="58"/>
      <c r="I70" s="59"/>
      <c r="J70" s="60"/>
      <c r="K70" s="61"/>
    </row>
    <row r="71" spans="1:11" ht="16.5" customHeight="1" x14ac:dyDescent="0.25">
      <c r="A71" s="52"/>
      <c r="B71" s="53">
        <v>1</v>
      </c>
      <c r="C71" s="54">
        <v>0</v>
      </c>
      <c r="D71" s="55">
        <v>12</v>
      </c>
      <c r="E71" s="54">
        <v>3</v>
      </c>
      <c r="F71" s="62" t="s">
        <v>56</v>
      </c>
      <c r="G71" s="57"/>
      <c r="H71" s="58"/>
      <c r="I71" s="59"/>
      <c r="J71" s="60"/>
      <c r="K71" s="61"/>
    </row>
    <row r="72" spans="1:11" ht="15" customHeight="1" x14ac:dyDescent="0.25">
      <c r="A72" s="52"/>
      <c r="B72" s="53">
        <v>1</v>
      </c>
      <c r="C72" s="54">
        <v>0</v>
      </c>
      <c r="D72" s="55">
        <v>12</v>
      </c>
      <c r="E72" s="54">
        <v>4</v>
      </c>
      <c r="F72" s="62" t="s">
        <v>69</v>
      </c>
      <c r="G72" s="57"/>
      <c r="H72" s="58"/>
      <c r="I72" s="59"/>
      <c r="J72" s="60"/>
      <c r="K72" s="61"/>
    </row>
    <row r="73" spans="1:11" ht="12.75" customHeight="1" thickBot="1" x14ac:dyDescent="0.3">
      <c r="A73" s="63"/>
      <c r="B73" s="64">
        <v>1</v>
      </c>
      <c r="C73" s="65">
        <v>0</v>
      </c>
      <c r="D73" s="66">
        <v>12</v>
      </c>
      <c r="E73" s="65">
        <v>5</v>
      </c>
      <c r="F73" s="78" t="s">
        <v>70</v>
      </c>
      <c r="G73" s="68"/>
      <c r="H73" s="69"/>
      <c r="I73" s="70"/>
      <c r="J73" s="71"/>
      <c r="K73" s="72"/>
    </row>
    <row r="74" spans="1:11" ht="15" customHeight="1" x14ac:dyDescent="0.25">
      <c r="A74" s="42"/>
      <c r="B74" s="45">
        <v>1</v>
      </c>
      <c r="C74" s="44">
        <v>0</v>
      </c>
      <c r="D74" s="45">
        <v>13</v>
      </c>
      <c r="E74" s="44">
        <v>0</v>
      </c>
      <c r="F74" s="73" t="s">
        <v>71</v>
      </c>
      <c r="G74" s="47" t="s">
        <v>8</v>
      </c>
      <c r="H74" s="74">
        <v>6</v>
      </c>
      <c r="I74" s="49">
        <f>637*H74</f>
        <v>3822</v>
      </c>
      <c r="J74" s="50">
        <f>I74*1.21</f>
        <v>4624.62</v>
      </c>
      <c r="K74" s="51">
        <v>0.21</v>
      </c>
    </row>
    <row r="75" spans="1:11" ht="15" customHeight="1" x14ac:dyDescent="0.25">
      <c r="A75" s="52"/>
      <c r="B75" s="53">
        <v>1</v>
      </c>
      <c r="C75" s="54">
        <v>0</v>
      </c>
      <c r="D75" s="55">
        <v>13</v>
      </c>
      <c r="E75" s="54">
        <v>1</v>
      </c>
      <c r="F75" s="62" t="s">
        <v>72</v>
      </c>
      <c r="G75" s="57"/>
      <c r="H75" s="58"/>
      <c r="I75" s="59"/>
      <c r="J75" s="60"/>
      <c r="K75" s="61"/>
    </row>
    <row r="76" spans="1:11" ht="14.25" customHeight="1" x14ac:dyDescent="0.25">
      <c r="A76" s="52"/>
      <c r="B76" s="53">
        <v>1</v>
      </c>
      <c r="C76" s="54">
        <v>0</v>
      </c>
      <c r="D76" s="55">
        <v>13</v>
      </c>
      <c r="E76" s="54">
        <v>2</v>
      </c>
      <c r="F76" s="62" t="s">
        <v>73</v>
      </c>
      <c r="G76" s="57"/>
      <c r="H76" s="58"/>
      <c r="I76" s="59"/>
      <c r="J76" s="60"/>
      <c r="K76" s="61"/>
    </row>
    <row r="77" spans="1:11" ht="18" customHeight="1" x14ac:dyDescent="0.25">
      <c r="A77" s="52"/>
      <c r="B77" s="53">
        <v>1</v>
      </c>
      <c r="C77" s="54">
        <v>0</v>
      </c>
      <c r="D77" s="55">
        <v>13</v>
      </c>
      <c r="E77" s="54">
        <v>3</v>
      </c>
      <c r="F77" s="62" t="s">
        <v>56</v>
      </c>
      <c r="G77" s="57"/>
      <c r="H77" s="58"/>
      <c r="I77" s="59"/>
      <c r="J77" s="60"/>
      <c r="K77" s="61"/>
    </row>
    <row r="78" spans="1:11" ht="15" customHeight="1" x14ac:dyDescent="0.25">
      <c r="A78" s="52"/>
      <c r="B78" s="53">
        <v>1</v>
      </c>
      <c r="C78" s="54">
        <v>0</v>
      </c>
      <c r="D78" s="55">
        <v>13</v>
      </c>
      <c r="E78" s="54">
        <v>4</v>
      </c>
      <c r="F78" s="62" t="s">
        <v>74</v>
      </c>
      <c r="G78" s="75"/>
      <c r="H78" s="58"/>
      <c r="I78" s="59"/>
      <c r="J78" s="60"/>
      <c r="K78" s="61"/>
    </row>
    <row r="79" spans="1:11" ht="15.75" customHeight="1" x14ac:dyDescent="0.25">
      <c r="A79" s="52"/>
      <c r="B79" s="53">
        <v>1</v>
      </c>
      <c r="C79" s="54">
        <v>0</v>
      </c>
      <c r="D79" s="55">
        <v>13</v>
      </c>
      <c r="E79" s="54">
        <v>5</v>
      </c>
      <c r="F79" s="62" t="s">
        <v>69</v>
      </c>
      <c r="G79" s="75"/>
      <c r="H79" s="58"/>
      <c r="I79" s="59"/>
      <c r="J79" s="60"/>
      <c r="K79" s="61"/>
    </row>
    <row r="80" spans="1:11" ht="14.25" customHeight="1" thickBot="1" x14ac:dyDescent="0.3">
      <c r="A80" s="63"/>
      <c r="B80" s="53">
        <v>1</v>
      </c>
      <c r="C80" s="54">
        <v>0</v>
      </c>
      <c r="D80" s="55">
        <v>13</v>
      </c>
      <c r="E80" s="54">
        <v>6</v>
      </c>
      <c r="F80" s="62" t="s">
        <v>75</v>
      </c>
      <c r="G80" s="75"/>
      <c r="H80" s="58"/>
      <c r="I80" s="59"/>
      <c r="J80" s="60"/>
      <c r="K80" s="61"/>
    </row>
    <row r="81" spans="1:11" ht="15.75" customHeight="1" x14ac:dyDescent="0.25">
      <c r="A81" s="79"/>
      <c r="B81" s="80">
        <v>2</v>
      </c>
      <c r="C81" s="81">
        <v>0</v>
      </c>
      <c r="D81" s="81">
        <v>0</v>
      </c>
      <c r="E81" s="81">
        <v>0</v>
      </c>
      <c r="F81" s="82" t="s">
        <v>76</v>
      </c>
      <c r="G81" s="83"/>
      <c r="H81" s="84"/>
      <c r="I81" s="85"/>
      <c r="J81" s="85"/>
      <c r="K81" s="86"/>
    </row>
    <row r="82" spans="1:11" ht="13.5" customHeight="1" x14ac:dyDescent="0.25">
      <c r="A82" s="79"/>
      <c r="B82" s="87">
        <v>2</v>
      </c>
      <c r="C82" s="88">
        <v>0</v>
      </c>
      <c r="D82" s="89">
        <v>0</v>
      </c>
      <c r="E82" s="88">
        <v>1</v>
      </c>
      <c r="F82" s="90" t="s">
        <v>25</v>
      </c>
      <c r="G82" s="91"/>
      <c r="H82" s="92"/>
      <c r="I82" s="93"/>
      <c r="J82" s="93"/>
      <c r="K82" s="94"/>
    </row>
    <row r="83" spans="1:11" ht="16.5" customHeight="1" x14ac:dyDescent="0.25">
      <c r="A83" s="79"/>
      <c r="B83" s="87">
        <v>2</v>
      </c>
      <c r="C83" s="88">
        <v>0</v>
      </c>
      <c r="D83" s="89">
        <v>0</v>
      </c>
      <c r="E83" s="88">
        <v>2</v>
      </c>
      <c r="F83" s="90" t="s">
        <v>77</v>
      </c>
      <c r="G83" s="91"/>
      <c r="H83" s="92"/>
      <c r="I83" s="93"/>
      <c r="J83" s="93"/>
      <c r="K83" s="94"/>
    </row>
    <row r="84" spans="1:11" ht="15" customHeight="1" thickBot="1" x14ac:dyDescent="0.3">
      <c r="A84" s="95"/>
      <c r="B84" s="96">
        <v>2</v>
      </c>
      <c r="C84" s="97">
        <v>0</v>
      </c>
      <c r="D84" s="98">
        <v>0</v>
      </c>
      <c r="E84" s="97">
        <v>3</v>
      </c>
      <c r="F84" s="99" t="s">
        <v>78</v>
      </c>
      <c r="G84" s="100"/>
      <c r="H84" s="101"/>
      <c r="I84" s="102"/>
      <c r="J84" s="102"/>
      <c r="K84" s="103"/>
    </row>
    <row r="85" spans="1:11" ht="14.25" customHeight="1" x14ac:dyDescent="0.25">
      <c r="A85" s="104"/>
      <c r="B85" s="105">
        <v>2</v>
      </c>
      <c r="C85" s="106">
        <v>0</v>
      </c>
      <c r="D85" s="106">
        <v>1</v>
      </c>
      <c r="E85" s="106">
        <v>0</v>
      </c>
      <c r="F85" s="107" t="s">
        <v>79</v>
      </c>
      <c r="G85" s="108" t="s">
        <v>80</v>
      </c>
      <c r="H85" s="109">
        <v>4</v>
      </c>
      <c r="I85" s="110">
        <f>4500*H85</f>
        <v>18000</v>
      </c>
      <c r="J85" s="110">
        <f>I85+I85*K85</f>
        <v>21780</v>
      </c>
      <c r="K85" s="111">
        <v>0.21</v>
      </c>
    </row>
    <row r="86" spans="1:11" ht="15" customHeight="1" x14ac:dyDescent="0.25">
      <c r="A86" s="52"/>
      <c r="B86" s="53">
        <v>2</v>
      </c>
      <c r="C86" s="54">
        <v>0</v>
      </c>
      <c r="D86" s="55">
        <v>1</v>
      </c>
      <c r="E86" s="54">
        <v>1</v>
      </c>
      <c r="F86" s="62" t="s">
        <v>81</v>
      </c>
      <c r="G86" s="57"/>
      <c r="H86" s="57"/>
      <c r="I86" s="112"/>
      <c r="J86" s="112"/>
      <c r="K86" s="61"/>
    </row>
    <row r="87" spans="1:11" ht="17.25" customHeight="1" x14ac:dyDescent="0.25">
      <c r="A87" s="52"/>
      <c r="B87" s="53">
        <v>2</v>
      </c>
      <c r="C87" s="54">
        <v>0</v>
      </c>
      <c r="D87" s="55">
        <v>1</v>
      </c>
      <c r="E87" s="54">
        <v>2</v>
      </c>
      <c r="F87" s="62" t="s">
        <v>82</v>
      </c>
      <c r="G87" s="57"/>
      <c r="H87" s="57"/>
      <c r="I87" s="112"/>
      <c r="J87" s="112"/>
      <c r="K87" s="61"/>
    </row>
    <row r="88" spans="1:11" ht="15" customHeight="1" x14ac:dyDescent="0.25">
      <c r="A88" s="52"/>
      <c r="B88" s="53">
        <v>2</v>
      </c>
      <c r="C88" s="54">
        <v>0</v>
      </c>
      <c r="D88" s="55">
        <v>1</v>
      </c>
      <c r="E88" s="54">
        <v>3</v>
      </c>
      <c r="F88" s="62" t="s">
        <v>83</v>
      </c>
      <c r="G88" s="57"/>
      <c r="H88" s="57"/>
      <c r="I88" s="112"/>
      <c r="J88" s="112"/>
      <c r="K88" s="61"/>
    </row>
    <row r="89" spans="1:11" ht="12.75" customHeight="1" x14ac:dyDescent="0.25">
      <c r="A89" s="52"/>
      <c r="B89" s="53">
        <v>2</v>
      </c>
      <c r="C89" s="54">
        <v>0</v>
      </c>
      <c r="D89" s="55">
        <v>1</v>
      </c>
      <c r="E89" s="54">
        <v>4</v>
      </c>
      <c r="F89" s="113" t="s">
        <v>84</v>
      </c>
      <c r="G89" s="57"/>
      <c r="H89" s="57"/>
      <c r="I89" s="112"/>
      <c r="J89" s="112"/>
      <c r="K89" s="61"/>
    </row>
    <row r="90" spans="1:11" ht="14.25" customHeight="1" x14ac:dyDescent="0.25">
      <c r="A90" s="52"/>
      <c r="B90" s="53">
        <v>2</v>
      </c>
      <c r="C90" s="54">
        <v>0</v>
      </c>
      <c r="D90" s="55">
        <v>1</v>
      </c>
      <c r="E90" s="54">
        <v>5</v>
      </c>
      <c r="F90" s="62" t="s">
        <v>85</v>
      </c>
      <c r="G90" s="57"/>
      <c r="H90" s="57"/>
      <c r="I90" s="112"/>
      <c r="J90" s="112"/>
      <c r="K90" s="61"/>
    </row>
    <row r="91" spans="1:11" ht="15" customHeight="1" x14ac:dyDescent="0.25">
      <c r="A91" s="52"/>
      <c r="B91" s="53">
        <v>2</v>
      </c>
      <c r="C91" s="54">
        <v>0</v>
      </c>
      <c r="D91" s="55">
        <v>1</v>
      </c>
      <c r="E91" s="54">
        <v>6</v>
      </c>
      <c r="F91" s="62" t="s">
        <v>86</v>
      </c>
      <c r="G91" s="57"/>
      <c r="H91" s="57"/>
      <c r="I91" s="112"/>
      <c r="J91" s="112"/>
      <c r="K91" s="61"/>
    </row>
    <row r="92" spans="1:11" ht="16.5" customHeight="1" x14ac:dyDescent="0.25">
      <c r="A92" s="52"/>
      <c r="B92" s="53">
        <v>2</v>
      </c>
      <c r="C92" s="54">
        <v>0</v>
      </c>
      <c r="D92" s="55">
        <v>1</v>
      </c>
      <c r="E92" s="54">
        <v>7</v>
      </c>
      <c r="F92" s="62" t="s">
        <v>87</v>
      </c>
      <c r="G92" s="57"/>
      <c r="H92" s="57"/>
      <c r="I92" s="112"/>
      <c r="J92" s="112"/>
      <c r="K92" s="61"/>
    </row>
    <row r="93" spans="1:11" ht="13.5" customHeight="1" thickBot="1" x14ac:dyDescent="0.3">
      <c r="A93" s="63"/>
      <c r="B93" s="64">
        <v>2</v>
      </c>
      <c r="C93" s="65">
        <v>0</v>
      </c>
      <c r="D93" s="66">
        <v>1</v>
      </c>
      <c r="E93" s="65">
        <v>8</v>
      </c>
      <c r="F93" s="78" t="s">
        <v>88</v>
      </c>
      <c r="G93" s="68"/>
      <c r="H93" s="68"/>
      <c r="I93" s="114"/>
      <c r="J93" s="114"/>
      <c r="K93" s="72"/>
    </row>
    <row r="94" spans="1:11" ht="16.5" customHeight="1" x14ac:dyDescent="0.25">
      <c r="A94" s="104"/>
      <c r="B94" s="105">
        <v>2</v>
      </c>
      <c r="C94" s="106">
        <v>0</v>
      </c>
      <c r="D94" s="106">
        <v>2</v>
      </c>
      <c r="E94" s="106">
        <v>0</v>
      </c>
      <c r="F94" s="107" t="s">
        <v>89</v>
      </c>
      <c r="G94" s="109" t="s">
        <v>8</v>
      </c>
      <c r="H94" s="109">
        <v>1</v>
      </c>
      <c r="I94" s="110">
        <f>1021*H94</f>
        <v>1021</v>
      </c>
      <c r="J94" s="110">
        <f>I94+I94*K94</f>
        <v>1235.4100000000001</v>
      </c>
      <c r="K94" s="111">
        <v>0.21</v>
      </c>
    </row>
    <row r="95" spans="1:11" ht="15.75" customHeight="1" x14ac:dyDescent="0.25">
      <c r="A95" s="52"/>
      <c r="B95" s="53">
        <v>2</v>
      </c>
      <c r="C95" s="54">
        <v>0</v>
      </c>
      <c r="D95" s="55">
        <v>2</v>
      </c>
      <c r="E95" s="55">
        <v>1</v>
      </c>
      <c r="F95" s="62" t="s">
        <v>90</v>
      </c>
      <c r="G95" s="57"/>
      <c r="H95" s="57"/>
      <c r="I95" s="112"/>
      <c r="J95" s="112"/>
      <c r="K95" s="61"/>
    </row>
    <row r="96" spans="1:11" ht="16.5" customHeight="1" thickBot="1" x14ac:dyDescent="0.3">
      <c r="A96" s="63"/>
      <c r="B96" s="64">
        <v>2</v>
      </c>
      <c r="C96" s="65">
        <v>0</v>
      </c>
      <c r="D96" s="66">
        <v>2</v>
      </c>
      <c r="E96" s="66">
        <v>2</v>
      </c>
      <c r="F96" s="78" t="s">
        <v>91</v>
      </c>
      <c r="G96" s="68"/>
      <c r="H96" s="68"/>
      <c r="I96" s="114"/>
      <c r="J96" s="114"/>
      <c r="K96" s="72"/>
    </row>
    <row r="97" spans="1:11" ht="14.25" customHeight="1" x14ac:dyDescent="0.25">
      <c r="A97" s="104"/>
      <c r="B97" s="105">
        <v>2</v>
      </c>
      <c r="C97" s="106">
        <v>0</v>
      </c>
      <c r="D97" s="106">
        <v>2</v>
      </c>
      <c r="E97" s="106">
        <v>0</v>
      </c>
      <c r="F97" s="107" t="s">
        <v>92</v>
      </c>
      <c r="G97" s="108" t="s">
        <v>93</v>
      </c>
      <c r="H97" s="109">
        <v>3</v>
      </c>
      <c r="I97" s="110">
        <f>96*H97</f>
        <v>288</v>
      </c>
      <c r="J97" s="110">
        <f>I97+I97*K97</f>
        <v>348.48</v>
      </c>
      <c r="K97" s="111">
        <v>0.21</v>
      </c>
    </row>
    <row r="98" spans="1:11" ht="17.25" customHeight="1" x14ac:dyDescent="0.25">
      <c r="A98" s="52"/>
      <c r="B98" s="53">
        <v>2</v>
      </c>
      <c r="C98" s="54">
        <v>0</v>
      </c>
      <c r="D98" s="55">
        <v>3</v>
      </c>
      <c r="E98" s="55">
        <v>1</v>
      </c>
      <c r="F98" s="62" t="s">
        <v>94</v>
      </c>
      <c r="G98" s="57"/>
      <c r="H98" s="57"/>
      <c r="I98" s="112"/>
      <c r="J98" s="112"/>
      <c r="K98" s="61"/>
    </row>
    <row r="99" spans="1:11" ht="15.75" customHeight="1" x14ac:dyDescent="0.25">
      <c r="A99" s="52"/>
      <c r="B99" s="53">
        <v>2</v>
      </c>
      <c r="C99" s="54">
        <v>0</v>
      </c>
      <c r="D99" s="55">
        <v>3</v>
      </c>
      <c r="E99" s="55">
        <v>2</v>
      </c>
      <c r="F99" s="62" t="s">
        <v>95</v>
      </c>
      <c r="G99" s="75"/>
      <c r="H99" s="57"/>
      <c r="I99" s="112"/>
      <c r="J99" s="112"/>
      <c r="K99" s="61"/>
    </row>
    <row r="100" spans="1:11" ht="14.25" customHeight="1" x14ac:dyDescent="0.25">
      <c r="A100" s="52"/>
      <c r="B100" s="53">
        <v>2</v>
      </c>
      <c r="C100" s="54">
        <v>0</v>
      </c>
      <c r="D100" s="55">
        <v>3</v>
      </c>
      <c r="E100" s="55">
        <v>3</v>
      </c>
      <c r="F100" s="62" t="s">
        <v>96</v>
      </c>
      <c r="G100" s="75"/>
      <c r="H100" s="57"/>
      <c r="I100" s="112"/>
      <c r="J100" s="112"/>
      <c r="K100" s="61"/>
    </row>
    <row r="101" spans="1:11" ht="15.75" customHeight="1" x14ac:dyDescent="0.25">
      <c r="A101" s="52"/>
      <c r="B101" s="53">
        <v>2</v>
      </c>
      <c r="C101" s="54">
        <v>0</v>
      </c>
      <c r="D101" s="55">
        <v>3</v>
      </c>
      <c r="E101" s="55">
        <v>4</v>
      </c>
      <c r="F101" s="62" t="s">
        <v>97</v>
      </c>
      <c r="G101" s="75"/>
      <c r="H101" s="57"/>
      <c r="I101" s="112"/>
      <c r="J101" s="112"/>
      <c r="K101" s="61"/>
    </row>
    <row r="102" spans="1:11" ht="15.75" customHeight="1" thickBot="1" x14ac:dyDescent="0.3">
      <c r="A102" s="63"/>
      <c r="B102" s="64">
        <v>2</v>
      </c>
      <c r="C102" s="65">
        <v>0</v>
      </c>
      <c r="D102" s="66">
        <v>3</v>
      </c>
      <c r="E102" s="66">
        <v>5</v>
      </c>
      <c r="F102" s="78" t="s">
        <v>98</v>
      </c>
      <c r="G102" s="77"/>
      <c r="H102" s="68"/>
      <c r="I102" s="114"/>
      <c r="J102" s="114"/>
      <c r="K102" s="72"/>
    </row>
    <row r="103" spans="1:11" ht="14.25" customHeight="1" x14ac:dyDescent="0.25">
      <c r="A103" s="104"/>
      <c r="B103" s="105">
        <v>2</v>
      </c>
      <c r="C103" s="106">
        <v>0</v>
      </c>
      <c r="D103" s="106">
        <v>4</v>
      </c>
      <c r="E103" s="106">
        <v>0</v>
      </c>
      <c r="F103" s="107" t="s">
        <v>99</v>
      </c>
      <c r="G103" s="108" t="s">
        <v>100</v>
      </c>
      <c r="H103" s="109">
        <v>1</v>
      </c>
      <c r="I103" s="110">
        <f>718*H103</f>
        <v>718</v>
      </c>
      <c r="J103" s="110">
        <f>I103+I103*K103</f>
        <v>868.78</v>
      </c>
      <c r="K103" s="111">
        <v>0.21</v>
      </c>
    </row>
    <row r="104" spans="1:11" ht="2.25" customHeight="1" x14ac:dyDescent="0.25">
      <c r="A104" s="52"/>
      <c r="B104" s="53">
        <v>2</v>
      </c>
      <c r="C104" s="54">
        <v>0</v>
      </c>
      <c r="D104" s="55">
        <v>4</v>
      </c>
      <c r="E104" s="55">
        <v>1</v>
      </c>
      <c r="F104" s="62" t="s">
        <v>101</v>
      </c>
      <c r="G104" s="57"/>
      <c r="H104" s="57"/>
      <c r="I104" s="112"/>
      <c r="J104" s="112"/>
      <c r="K104" s="61"/>
    </row>
    <row r="105" spans="1:11" ht="15" hidden="1" customHeight="1" x14ac:dyDescent="0.25">
      <c r="A105" s="63"/>
      <c r="B105" s="64">
        <v>2</v>
      </c>
      <c r="C105" s="65">
        <v>0</v>
      </c>
      <c r="D105" s="66">
        <v>4</v>
      </c>
      <c r="E105" s="66">
        <v>2</v>
      </c>
      <c r="F105" s="78" t="s">
        <v>102</v>
      </c>
      <c r="G105" s="68"/>
      <c r="H105" s="68"/>
      <c r="I105" s="114"/>
      <c r="J105" s="114"/>
      <c r="K105" s="72"/>
    </row>
    <row r="106" spans="1:11" ht="15.75" hidden="1" customHeight="1" thickBot="1" x14ac:dyDescent="0.3">
      <c r="A106" s="104"/>
      <c r="B106" s="105">
        <v>2</v>
      </c>
      <c r="C106" s="106">
        <v>0</v>
      </c>
      <c r="D106" s="106">
        <v>5</v>
      </c>
      <c r="E106" s="106">
        <v>0</v>
      </c>
      <c r="F106" s="107" t="s">
        <v>103</v>
      </c>
      <c r="G106" s="109" t="s">
        <v>104</v>
      </c>
      <c r="H106" s="109">
        <v>3</v>
      </c>
      <c r="I106" s="110">
        <f>3535*H106</f>
        <v>10605</v>
      </c>
      <c r="J106" s="110">
        <f>I106+I106*K106</f>
        <v>12832.05</v>
      </c>
      <c r="K106" s="111">
        <v>0.21</v>
      </c>
    </row>
    <row r="107" spans="1:11" ht="14.25" hidden="1" customHeight="1" x14ac:dyDescent="0.25">
      <c r="A107" s="52"/>
      <c r="B107" s="53">
        <v>2</v>
      </c>
      <c r="C107" s="54">
        <v>0</v>
      </c>
      <c r="D107" s="55">
        <v>5</v>
      </c>
      <c r="E107" s="55">
        <v>1</v>
      </c>
      <c r="F107" s="113" t="s">
        <v>105</v>
      </c>
      <c r="G107" s="57"/>
      <c r="H107" s="57"/>
      <c r="I107" s="112"/>
      <c r="J107" s="112"/>
      <c r="K107" s="61"/>
    </row>
    <row r="108" spans="1:11" ht="12.75" hidden="1" customHeight="1" x14ac:dyDescent="0.25">
      <c r="A108" s="52"/>
      <c r="B108" s="53">
        <v>2</v>
      </c>
      <c r="C108" s="54">
        <v>0</v>
      </c>
      <c r="D108" s="55">
        <v>5</v>
      </c>
      <c r="E108" s="55">
        <v>2</v>
      </c>
      <c r="F108" s="62" t="s">
        <v>106</v>
      </c>
      <c r="G108" s="57"/>
      <c r="H108" s="57"/>
      <c r="I108" s="112"/>
      <c r="J108" s="112"/>
      <c r="K108" s="61"/>
    </row>
    <row r="109" spans="1:11" ht="15.75" hidden="1" customHeight="1" x14ac:dyDescent="0.25">
      <c r="A109" s="52"/>
      <c r="B109" s="53">
        <v>2</v>
      </c>
      <c r="C109" s="54">
        <v>0</v>
      </c>
      <c r="D109" s="55">
        <v>5</v>
      </c>
      <c r="E109" s="55">
        <v>3</v>
      </c>
      <c r="F109" s="62" t="s">
        <v>107</v>
      </c>
      <c r="G109" s="57"/>
      <c r="H109" s="57"/>
      <c r="I109" s="112"/>
      <c r="J109" s="112"/>
      <c r="K109" s="61"/>
    </row>
    <row r="110" spans="1:11" ht="16.5" hidden="1" customHeight="1" x14ac:dyDescent="0.25">
      <c r="A110" s="63"/>
      <c r="B110" s="64">
        <v>2</v>
      </c>
      <c r="C110" s="65">
        <v>0</v>
      </c>
      <c r="D110" s="66">
        <v>5</v>
      </c>
      <c r="E110" s="66">
        <v>4</v>
      </c>
      <c r="F110" s="78" t="s">
        <v>108</v>
      </c>
      <c r="G110" s="68"/>
      <c r="H110" s="68"/>
      <c r="I110" s="114"/>
      <c r="J110" s="114"/>
      <c r="K110" s="72"/>
    </row>
    <row r="111" spans="1:11" hidden="1" x14ac:dyDescent="0.25">
      <c r="A111" s="104"/>
      <c r="B111" s="105">
        <v>2</v>
      </c>
      <c r="C111" s="106">
        <v>0</v>
      </c>
      <c r="D111" s="106">
        <v>6</v>
      </c>
      <c r="E111" s="106">
        <v>0</v>
      </c>
      <c r="F111" s="107" t="s">
        <v>109</v>
      </c>
      <c r="G111" s="109" t="s">
        <v>8</v>
      </c>
      <c r="H111" s="109">
        <v>2</v>
      </c>
      <c r="I111" s="110">
        <f>735*H111</f>
        <v>1470</v>
      </c>
      <c r="J111" s="110">
        <f>I111+I111*K111</f>
        <v>1778.7</v>
      </c>
      <c r="K111" s="111">
        <v>0.21</v>
      </c>
    </row>
    <row r="112" spans="1:11" ht="15.75" thickBot="1" x14ac:dyDescent="0.3">
      <c r="A112" s="63"/>
      <c r="B112" s="64">
        <v>2</v>
      </c>
      <c r="C112" s="65">
        <v>0</v>
      </c>
      <c r="D112" s="66">
        <v>6</v>
      </c>
      <c r="E112" s="66">
        <v>1</v>
      </c>
      <c r="F112" s="78" t="s">
        <v>110</v>
      </c>
      <c r="G112" s="68"/>
      <c r="H112" s="68"/>
      <c r="I112" s="114"/>
      <c r="J112" s="114"/>
      <c r="K112" s="72"/>
    </row>
    <row r="113" spans="1:11" ht="15.75" customHeight="1" x14ac:dyDescent="0.25">
      <c r="A113" s="104"/>
      <c r="B113" s="105">
        <v>2</v>
      </c>
      <c r="C113" s="106">
        <v>0</v>
      </c>
      <c r="D113" s="106">
        <v>7</v>
      </c>
      <c r="E113" s="106">
        <v>0</v>
      </c>
      <c r="F113" s="107" t="s">
        <v>111</v>
      </c>
      <c r="G113" s="109" t="s">
        <v>8</v>
      </c>
      <c r="H113" s="109">
        <v>2</v>
      </c>
      <c r="I113" s="110">
        <f>4352*H113</f>
        <v>8704</v>
      </c>
      <c r="J113" s="110">
        <f>I113+I113*K113</f>
        <v>10531.84</v>
      </c>
      <c r="K113" s="111">
        <v>0.21</v>
      </c>
    </row>
    <row r="114" spans="1:11" ht="15.75" customHeight="1" x14ac:dyDescent="0.25">
      <c r="A114" s="52"/>
      <c r="B114" s="53">
        <v>2</v>
      </c>
      <c r="C114" s="54">
        <v>0</v>
      </c>
      <c r="D114" s="55">
        <v>7</v>
      </c>
      <c r="E114" s="55">
        <v>1</v>
      </c>
      <c r="F114" s="62" t="s">
        <v>112</v>
      </c>
      <c r="G114" s="57"/>
      <c r="H114" s="57"/>
      <c r="I114" s="112"/>
      <c r="J114" s="112"/>
      <c r="K114" s="61"/>
    </row>
    <row r="115" spans="1:11" ht="14.25" customHeight="1" thickBot="1" x14ac:dyDescent="0.3">
      <c r="A115" s="63"/>
      <c r="B115" s="64">
        <v>2</v>
      </c>
      <c r="C115" s="66">
        <v>0</v>
      </c>
      <c r="D115" s="66">
        <v>7</v>
      </c>
      <c r="E115" s="66">
        <v>2</v>
      </c>
      <c r="F115" s="78" t="s">
        <v>113</v>
      </c>
      <c r="G115" s="68"/>
      <c r="H115" s="68"/>
      <c r="I115" s="114"/>
      <c r="J115" s="114"/>
      <c r="K115" s="72"/>
    </row>
    <row r="116" spans="1:11" ht="12.75" customHeight="1" x14ac:dyDescent="0.25">
      <c r="A116" s="104"/>
      <c r="B116" s="105">
        <v>2</v>
      </c>
      <c r="C116" s="106">
        <v>0</v>
      </c>
      <c r="D116" s="106">
        <v>8</v>
      </c>
      <c r="E116" s="106">
        <v>0</v>
      </c>
      <c r="F116" s="107" t="s">
        <v>114</v>
      </c>
      <c r="G116" s="115" t="s">
        <v>115</v>
      </c>
      <c r="H116" s="116">
        <v>1</v>
      </c>
      <c r="I116" s="117">
        <f>59*H116</f>
        <v>59</v>
      </c>
      <c r="J116" s="117">
        <f>I116+I116*K116</f>
        <v>71.39</v>
      </c>
      <c r="K116" s="118">
        <v>0.21</v>
      </c>
    </row>
    <row r="117" spans="1:11" ht="13.5" customHeight="1" x14ac:dyDescent="0.25">
      <c r="A117" s="52"/>
      <c r="B117" s="53">
        <v>2</v>
      </c>
      <c r="C117" s="55">
        <v>0</v>
      </c>
      <c r="D117" s="55">
        <v>8</v>
      </c>
      <c r="E117" s="55">
        <v>1</v>
      </c>
      <c r="F117" s="62" t="s">
        <v>116</v>
      </c>
      <c r="G117" s="75"/>
      <c r="H117" s="57"/>
      <c r="I117" s="112"/>
      <c r="J117" s="112"/>
      <c r="K117" s="61"/>
    </row>
    <row r="118" spans="1:11" ht="13.5" customHeight="1" thickBot="1" x14ac:dyDescent="0.3">
      <c r="A118" s="63"/>
      <c r="B118" s="64">
        <v>2</v>
      </c>
      <c r="C118" s="66">
        <v>0</v>
      </c>
      <c r="D118" s="66">
        <v>8</v>
      </c>
      <c r="E118" s="66">
        <v>2</v>
      </c>
      <c r="F118" s="78" t="s">
        <v>117</v>
      </c>
      <c r="G118" s="77"/>
      <c r="H118" s="68"/>
      <c r="I118" s="114"/>
      <c r="J118" s="114"/>
      <c r="K118" s="72"/>
    </row>
    <row r="119" spans="1:11" ht="16.5" customHeight="1" x14ac:dyDescent="0.25">
      <c r="A119" s="104"/>
      <c r="B119" s="105">
        <v>2</v>
      </c>
      <c r="C119" s="119">
        <v>0</v>
      </c>
      <c r="D119" s="105">
        <v>9</v>
      </c>
      <c r="E119" s="119">
        <v>0</v>
      </c>
      <c r="F119" s="120" t="s">
        <v>118</v>
      </c>
      <c r="G119" s="109" t="s">
        <v>119</v>
      </c>
      <c r="H119" s="121">
        <v>2</v>
      </c>
      <c r="I119" s="122">
        <f>3245*H119</f>
        <v>6490</v>
      </c>
      <c r="J119" s="123">
        <f>I119*1.21</f>
        <v>7852.9</v>
      </c>
      <c r="K119" s="111">
        <v>0.21</v>
      </c>
    </row>
    <row r="120" spans="1:11" ht="14.25" customHeight="1" x14ac:dyDescent="0.25">
      <c r="A120" s="52"/>
      <c r="B120" s="53">
        <v>2</v>
      </c>
      <c r="C120" s="54">
        <v>0</v>
      </c>
      <c r="D120" s="55">
        <v>9</v>
      </c>
      <c r="E120" s="54">
        <v>1</v>
      </c>
      <c r="F120" s="56" t="s">
        <v>120</v>
      </c>
      <c r="G120" s="57"/>
      <c r="H120" s="58"/>
      <c r="I120" s="59"/>
      <c r="J120" s="60"/>
      <c r="K120" s="61"/>
    </row>
    <row r="121" spans="1:11" ht="13.5" customHeight="1" x14ac:dyDescent="0.25">
      <c r="A121" s="52"/>
      <c r="B121" s="53">
        <v>2</v>
      </c>
      <c r="C121" s="54">
        <v>0</v>
      </c>
      <c r="D121" s="55">
        <v>9</v>
      </c>
      <c r="E121" s="54">
        <v>2</v>
      </c>
      <c r="F121" s="62" t="s">
        <v>121</v>
      </c>
      <c r="G121" s="57"/>
      <c r="H121" s="58"/>
      <c r="I121" s="59"/>
      <c r="J121" s="60"/>
      <c r="K121" s="61"/>
    </row>
    <row r="122" spans="1:11" ht="12.75" customHeight="1" x14ac:dyDescent="0.25">
      <c r="A122" s="52"/>
      <c r="B122" s="53">
        <v>2</v>
      </c>
      <c r="C122" s="54">
        <v>0</v>
      </c>
      <c r="D122" s="55">
        <v>9</v>
      </c>
      <c r="E122" s="54">
        <v>3</v>
      </c>
      <c r="F122" s="62" t="s">
        <v>122</v>
      </c>
      <c r="G122" s="57"/>
      <c r="H122" s="58"/>
      <c r="I122" s="59"/>
      <c r="J122" s="60"/>
      <c r="K122" s="61"/>
    </row>
    <row r="123" spans="1:11" ht="15" customHeight="1" x14ac:dyDescent="0.25">
      <c r="A123" s="52"/>
      <c r="B123" s="53">
        <v>2</v>
      </c>
      <c r="C123" s="54">
        <v>0</v>
      </c>
      <c r="D123" s="55">
        <v>9</v>
      </c>
      <c r="E123" s="54">
        <v>4</v>
      </c>
      <c r="F123" s="62" t="s">
        <v>123</v>
      </c>
      <c r="G123" s="57"/>
      <c r="H123" s="58"/>
      <c r="I123" s="59"/>
      <c r="J123" s="60"/>
      <c r="K123" s="61"/>
    </row>
    <row r="124" spans="1:11" ht="15" customHeight="1" thickBot="1" x14ac:dyDescent="0.3">
      <c r="A124" s="63"/>
      <c r="B124" s="64">
        <v>2</v>
      </c>
      <c r="C124" s="65">
        <v>0</v>
      </c>
      <c r="D124" s="66">
        <v>9</v>
      </c>
      <c r="E124" s="65">
        <v>5</v>
      </c>
      <c r="F124" s="67" t="s">
        <v>124</v>
      </c>
      <c r="G124" s="68"/>
      <c r="H124" s="69"/>
      <c r="I124" s="70"/>
      <c r="J124" s="71"/>
      <c r="K124" s="72"/>
    </row>
    <row r="125" spans="1:11" ht="13.5" customHeight="1" x14ac:dyDescent="0.25">
      <c r="A125" s="104"/>
      <c r="B125" s="124">
        <v>2</v>
      </c>
      <c r="C125" s="125">
        <v>0</v>
      </c>
      <c r="D125" s="125">
        <v>10</v>
      </c>
      <c r="E125" s="125">
        <v>0</v>
      </c>
      <c r="F125" s="126" t="s">
        <v>125</v>
      </c>
      <c r="G125" s="127" t="s">
        <v>23</v>
      </c>
      <c r="H125" s="127">
        <v>96</v>
      </c>
      <c r="I125" s="128">
        <f>30*H125</f>
        <v>2880</v>
      </c>
      <c r="J125" s="129">
        <f>I125+I125*K125</f>
        <v>3484.8</v>
      </c>
      <c r="K125" s="130">
        <v>0.21</v>
      </c>
    </row>
    <row r="126" spans="1:11" ht="15.75" customHeight="1" x14ac:dyDescent="0.25">
      <c r="A126" s="52"/>
      <c r="B126" s="53">
        <v>2</v>
      </c>
      <c r="C126" s="54">
        <v>0</v>
      </c>
      <c r="D126" s="55">
        <v>10</v>
      </c>
      <c r="E126" s="54">
        <v>1</v>
      </c>
      <c r="F126" s="62" t="s">
        <v>126</v>
      </c>
      <c r="G126" s="57"/>
      <c r="H126" s="57"/>
      <c r="I126" s="112"/>
      <c r="J126" s="112"/>
      <c r="K126" s="61"/>
    </row>
    <row r="127" spans="1:11" ht="16.5" customHeight="1" x14ac:dyDescent="0.25">
      <c r="A127" s="52"/>
      <c r="B127" s="53">
        <v>2</v>
      </c>
      <c r="C127" s="54">
        <v>0</v>
      </c>
      <c r="D127" s="55">
        <v>10</v>
      </c>
      <c r="E127" s="54">
        <v>2</v>
      </c>
      <c r="F127" s="62" t="s">
        <v>127</v>
      </c>
      <c r="G127" s="57"/>
      <c r="H127" s="57"/>
      <c r="I127" s="112"/>
      <c r="J127" s="112"/>
      <c r="K127" s="61"/>
    </row>
    <row r="128" spans="1:11" ht="13.5" customHeight="1" x14ac:dyDescent="0.25">
      <c r="A128" s="52"/>
      <c r="B128" s="53">
        <v>2</v>
      </c>
      <c r="C128" s="54">
        <v>0</v>
      </c>
      <c r="D128" s="55">
        <v>10</v>
      </c>
      <c r="E128" s="54">
        <v>3</v>
      </c>
      <c r="F128" s="62" t="s">
        <v>128</v>
      </c>
      <c r="G128" s="75"/>
      <c r="H128" s="57"/>
      <c r="I128" s="112"/>
      <c r="J128" s="112"/>
      <c r="K128" s="61"/>
    </row>
    <row r="129" spans="1:11" ht="15" customHeight="1" x14ac:dyDescent="0.25">
      <c r="A129" s="52"/>
      <c r="B129" s="53">
        <v>2</v>
      </c>
      <c r="C129" s="54">
        <v>0</v>
      </c>
      <c r="D129" s="55">
        <v>10</v>
      </c>
      <c r="E129" s="54">
        <v>4</v>
      </c>
      <c r="F129" s="62" t="s">
        <v>129</v>
      </c>
      <c r="G129" s="75"/>
      <c r="H129" s="57"/>
      <c r="I129" s="112"/>
      <c r="J129" s="112"/>
      <c r="K129" s="61"/>
    </row>
    <row r="130" spans="1:11" ht="13.5" customHeight="1" x14ac:dyDescent="0.25">
      <c r="A130" s="52"/>
      <c r="B130" s="53">
        <v>2</v>
      </c>
      <c r="C130" s="54">
        <v>0</v>
      </c>
      <c r="D130" s="55">
        <v>10</v>
      </c>
      <c r="E130" s="54">
        <v>5</v>
      </c>
      <c r="F130" s="62" t="s">
        <v>130</v>
      </c>
      <c r="G130" s="75"/>
      <c r="H130" s="57"/>
      <c r="I130" s="112"/>
      <c r="J130" s="112"/>
      <c r="K130" s="61"/>
    </row>
    <row r="131" spans="1:11" ht="12.75" customHeight="1" thickBot="1" x14ac:dyDescent="0.3">
      <c r="A131" s="63"/>
      <c r="B131" s="53">
        <v>2</v>
      </c>
      <c r="C131" s="55">
        <v>0</v>
      </c>
      <c r="D131" s="55">
        <v>10</v>
      </c>
      <c r="E131" s="55">
        <v>6</v>
      </c>
      <c r="F131" s="62" t="s">
        <v>131</v>
      </c>
      <c r="G131" s="75"/>
      <c r="H131" s="57"/>
      <c r="I131" s="112"/>
      <c r="J131" s="112"/>
      <c r="K131" s="61"/>
    </row>
    <row r="132" spans="1:11" ht="14.25" customHeight="1" x14ac:dyDescent="0.25">
      <c r="A132" s="131"/>
      <c r="B132" s="132">
        <v>3</v>
      </c>
      <c r="C132" s="133">
        <v>0</v>
      </c>
      <c r="D132" s="133">
        <v>0</v>
      </c>
      <c r="E132" s="133">
        <v>0</v>
      </c>
      <c r="F132" s="134" t="s">
        <v>132</v>
      </c>
      <c r="G132" s="135"/>
      <c r="H132" s="136"/>
      <c r="I132" s="137"/>
      <c r="J132" s="137"/>
      <c r="K132" s="138"/>
    </row>
    <row r="133" spans="1:11" ht="12.75" customHeight="1" x14ac:dyDescent="0.25">
      <c r="A133" s="131"/>
      <c r="B133" s="139">
        <v>3</v>
      </c>
      <c r="C133" s="140">
        <v>0</v>
      </c>
      <c r="D133" s="140">
        <v>0</v>
      </c>
      <c r="E133" s="140">
        <v>1</v>
      </c>
      <c r="F133" s="141" t="s">
        <v>25</v>
      </c>
      <c r="G133" s="142"/>
      <c r="H133" s="143"/>
      <c r="I133" s="144"/>
      <c r="J133" s="144"/>
      <c r="K133" s="145"/>
    </row>
    <row r="134" spans="1:11" ht="15" customHeight="1" thickBot="1" x14ac:dyDescent="0.3">
      <c r="A134" s="146"/>
      <c r="B134" s="147">
        <v>3</v>
      </c>
      <c r="C134" s="148">
        <v>0</v>
      </c>
      <c r="D134" s="148">
        <v>0</v>
      </c>
      <c r="E134" s="148">
        <v>2</v>
      </c>
      <c r="F134" s="149" t="s">
        <v>31</v>
      </c>
      <c r="G134" s="150"/>
      <c r="H134" s="151"/>
      <c r="I134" s="152"/>
      <c r="J134" s="152"/>
      <c r="K134" s="153"/>
    </row>
    <row r="135" spans="1:11" ht="15" customHeight="1" x14ac:dyDescent="0.25">
      <c r="A135" s="154"/>
      <c r="B135" s="155">
        <v>3</v>
      </c>
      <c r="C135" s="156">
        <v>0</v>
      </c>
      <c r="D135" s="156">
        <v>1</v>
      </c>
      <c r="E135" s="155">
        <v>0</v>
      </c>
      <c r="F135" s="157" t="s">
        <v>133</v>
      </c>
      <c r="G135" s="158" t="s">
        <v>134</v>
      </c>
      <c r="H135" s="158">
        <v>50</v>
      </c>
      <c r="I135" s="159">
        <f>5660*H135</f>
        <v>283000</v>
      </c>
      <c r="J135" s="159">
        <f>I135+I135*K135</f>
        <v>342430</v>
      </c>
      <c r="K135" s="160">
        <v>0.21</v>
      </c>
    </row>
    <row r="136" spans="1:11" ht="12.75" customHeight="1" x14ac:dyDescent="0.25">
      <c r="A136" s="52"/>
      <c r="B136" s="53">
        <v>3</v>
      </c>
      <c r="C136" s="55">
        <v>0</v>
      </c>
      <c r="D136" s="55">
        <v>1</v>
      </c>
      <c r="E136" s="54">
        <v>1</v>
      </c>
      <c r="F136" s="161" t="s">
        <v>135</v>
      </c>
      <c r="G136" s="57"/>
      <c r="H136" s="57"/>
      <c r="I136" s="112"/>
      <c r="J136" s="112"/>
      <c r="K136" s="61"/>
    </row>
    <row r="137" spans="1:11" ht="13.5" customHeight="1" x14ac:dyDescent="0.25">
      <c r="A137" s="52"/>
      <c r="B137" s="53">
        <v>3</v>
      </c>
      <c r="C137" s="55">
        <v>0</v>
      </c>
      <c r="D137" s="55">
        <v>1</v>
      </c>
      <c r="E137" s="54">
        <v>2</v>
      </c>
      <c r="F137" s="56" t="s">
        <v>136</v>
      </c>
      <c r="G137" s="57"/>
      <c r="H137" s="57"/>
      <c r="I137" s="112"/>
      <c r="J137" s="112"/>
      <c r="K137" s="61"/>
    </row>
    <row r="138" spans="1:11" ht="14.25" customHeight="1" x14ac:dyDescent="0.25">
      <c r="A138" s="52"/>
      <c r="B138" s="53">
        <v>3</v>
      </c>
      <c r="C138" s="55">
        <v>0</v>
      </c>
      <c r="D138" s="55">
        <v>1</v>
      </c>
      <c r="E138" s="54">
        <v>3</v>
      </c>
      <c r="F138" s="62" t="s">
        <v>137</v>
      </c>
      <c r="G138" s="57"/>
      <c r="H138" s="57"/>
      <c r="I138" s="112"/>
      <c r="J138" s="112"/>
      <c r="K138" s="61"/>
    </row>
    <row r="139" spans="1:11" ht="12.75" customHeight="1" x14ac:dyDescent="0.25">
      <c r="A139" s="52"/>
      <c r="B139" s="53">
        <v>3</v>
      </c>
      <c r="C139" s="55">
        <v>0</v>
      </c>
      <c r="D139" s="55">
        <v>1</v>
      </c>
      <c r="E139" s="54">
        <v>4</v>
      </c>
      <c r="F139" s="161" t="s">
        <v>138</v>
      </c>
      <c r="G139" s="57"/>
      <c r="H139" s="57"/>
      <c r="I139" s="112"/>
      <c r="J139" s="112"/>
      <c r="K139" s="61"/>
    </row>
    <row r="140" spans="1:11" ht="15" customHeight="1" x14ac:dyDescent="0.25">
      <c r="A140" s="52"/>
      <c r="B140" s="53">
        <v>3</v>
      </c>
      <c r="C140" s="55">
        <v>0</v>
      </c>
      <c r="D140" s="55">
        <v>1</v>
      </c>
      <c r="E140" s="54">
        <v>5</v>
      </c>
      <c r="F140" s="161" t="s">
        <v>139</v>
      </c>
      <c r="G140" s="57"/>
      <c r="H140" s="57"/>
      <c r="I140" s="112"/>
      <c r="J140" s="112"/>
      <c r="K140" s="61"/>
    </row>
    <row r="141" spans="1:11" ht="24" customHeight="1" thickBot="1" x14ac:dyDescent="0.3">
      <c r="A141" s="63"/>
      <c r="B141" s="64">
        <v>3</v>
      </c>
      <c r="C141" s="66">
        <v>0</v>
      </c>
      <c r="D141" s="66">
        <v>1</v>
      </c>
      <c r="E141" s="65">
        <v>6</v>
      </c>
      <c r="F141" s="1" t="s">
        <v>140</v>
      </c>
      <c r="G141" s="68"/>
      <c r="H141" s="68"/>
      <c r="I141" s="114"/>
      <c r="J141" s="114"/>
      <c r="K141" s="72"/>
    </row>
    <row r="142" spans="1:11" ht="27.75" customHeight="1" x14ac:dyDescent="0.25">
      <c r="A142" s="154"/>
      <c r="B142" s="155">
        <v>3</v>
      </c>
      <c r="C142" s="156">
        <v>0</v>
      </c>
      <c r="D142" s="156">
        <v>2</v>
      </c>
      <c r="E142" s="162">
        <v>0</v>
      </c>
      <c r="F142" s="157" t="s">
        <v>141</v>
      </c>
      <c r="G142" s="158" t="s">
        <v>134</v>
      </c>
      <c r="H142" s="158">
        <v>10</v>
      </c>
      <c r="I142" s="159">
        <f>7688.5*H142</f>
        <v>76885</v>
      </c>
      <c r="J142" s="159">
        <f>I142+I142*K142</f>
        <v>93030.85</v>
      </c>
      <c r="K142" s="160">
        <v>0.21</v>
      </c>
    </row>
    <row r="143" spans="1:11" ht="13.5" customHeight="1" x14ac:dyDescent="0.25">
      <c r="A143" s="52"/>
      <c r="B143" s="53">
        <v>3</v>
      </c>
      <c r="C143" s="55">
        <v>0</v>
      </c>
      <c r="D143" s="55">
        <v>2</v>
      </c>
      <c r="E143" s="54">
        <v>1</v>
      </c>
      <c r="F143" s="161" t="s">
        <v>135</v>
      </c>
      <c r="G143" s="57"/>
      <c r="H143" s="57"/>
      <c r="I143" s="112"/>
      <c r="J143" s="112"/>
      <c r="K143" s="61"/>
    </row>
    <row r="144" spans="1:11" ht="14.25" customHeight="1" x14ac:dyDescent="0.25">
      <c r="A144" s="52"/>
      <c r="B144" s="53">
        <v>3</v>
      </c>
      <c r="C144" s="55">
        <v>0</v>
      </c>
      <c r="D144" s="55">
        <v>2</v>
      </c>
      <c r="E144" s="54">
        <v>2</v>
      </c>
      <c r="F144" s="161" t="s">
        <v>142</v>
      </c>
      <c r="G144" s="57"/>
      <c r="H144" s="57"/>
      <c r="I144" s="112"/>
      <c r="J144" s="112"/>
      <c r="K144" s="61"/>
    </row>
    <row r="145" spans="1:11" ht="14.25" customHeight="1" x14ac:dyDescent="0.25">
      <c r="A145" s="52"/>
      <c r="B145" s="53">
        <v>3</v>
      </c>
      <c r="C145" s="55">
        <v>0</v>
      </c>
      <c r="D145" s="55">
        <v>2</v>
      </c>
      <c r="E145" s="54">
        <v>3</v>
      </c>
      <c r="F145" s="62" t="s">
        <v>143</v>
      </c>
      <c r="G145" s="57"/>
      <c r="H145" s="57"/>
      <c r="I145" s="112"/>
      <c r="J145" s="112"/>
      <c r="K145" s="61"/>
    </row>
    <row r="146" spans="1:11" ht="14.25" customHeight="1" x14ac:dyDescent="0.25">
      <c r="A146" s="52"/>
      <c r="B146" s="53">
        <v>3</v>
      </c>
      <c r="C146" s="55">
        <v>0</v>
      </c>
      <c r="D146" s="55">
        <v>2</v>
      </c>
      <c r="E146" s="54">
        <v>4</v>
      </c>
      <c r="F146" s="161" t="s">
        <v>144</v>
      </c>
      <c r="G146" s="57"/>
      <c r="H146" s="57"/>
      <c r="I146" s="112"/>
      <c r="J146" s="112"/>
      <c r="K146" s="61"/>
    </row>
    <row r="147" spans="1:11" ht="15" customHeight="1" x14ac:dyDescent="0.25">
      <c r="A147" s="52"/>
      <c r="B147" s="53">
        <v>3</v>
      </c>
      <c r="C147" s="55">
        <v>0</v>
      </c>
      <c r="D147" s="55">
        <v>2</v>
      </c>
      <c r="E147" s="54">
        <v>5</v>
      </c>
      <c r="F147" s="161" t="s">
        <v>139</v>
      </c>
      <c r="G147" s="57"/>
      <c r="H147" s="57"/>
      <c r="I147" s="112"/>
      <c r="J147" s="112"/>
      <c r="K147" s="61"/>
    </row>
    <row r="148" spans="1:11" ht="15.75" customHeight="1" thickBot="1" x14ac:dyDescent="0.3">
      <c r="A148" s="63"/>
      <c r="B148" s="64">
        <v>3</v>
      </c>
      <c r="C148" s="66">
        <v>0</v>
      </c>
      <c r="D148" s="66">
        <v>2</v>
      </c>
      <c r="E148" s="65">
        <v>6</v>
      </c>
      <c r="F148" s="1" t="s">
        <v>140</v>
      </c>
      <c r="G148" s="68"/>
      <c r="H148" s="68"/>
      <c r="I148" s="114"/>
      <c r="J148" s="114"/>
      <c r="K148" s="72"/>
    </row>
    <row r="149" spans="1:11" ht="14.25" customHeight="1" x14ac:dyDescent="0.25">
      <c r="A149" s="154"/>
      <c r="B149" s="163">
        <v>3</v>
      </c>
      <c r="C149" s="164">
        <v>0</v>
      </c>
      <c r="D149" s="164">
        <v>3</v>
      </c>
      <c r="E149" s="165">
        <v>0</v>
      </c>
      <c r="F149" s="166" t="s">
        <v>145</v>
      </c>
      <c r="G149" s="167" t="s">
        <v>146</v>
      </c>
      <c r="H149" s="167">
        <v>23</v>
      </c>
      <c r="I149" s="168">
        <f>5990*H149</f>
        <v>137770</v>
      </c>
      <c r="J149" s="168">
        <f>I149+I149*K149</f>
        <v>166701.70000000001</v>
      </c>
      <c r="K149" s="169">
        <v>0.21</v>
      </c>
    </row>
    <row r="150" spans="1:11" ht="26.25" customHeight="1" x14ac:dyDescent="0.25">
      <c r="A150" s="52"/>
      <c r="B150" s="53">
        <v>3</v>
      </c>
      <c r="C150" s="55">
        <v>0</v>
      </c>
      <c r="D150" s="55">
        <v>3</v>
      </c>
      <c r="E150" s="54">
        <v>1</v>
      </c>
      <c r="F150" t="s">
        <v>147</v>
      </c>
      <c r="G150" s="75"/>
      <c r="H150" s="57"/>
      <c r="I150" s="112"/>
      <c r="J150" s="112"/>
      <c r="K150" s="61"/>
    </row>
    <row r="151" spans="1:11" ht="13.5" customHeight="1" x14ac:dyDescent="0.25">
      <c r="A151" s="52"/>
      <c r="B151" s="53">
        <v>3</v>
      </c>
      <c r="C151" s="55">
        <v>0</v>
      </c>
      <c r="D151" s="55">
        <v>3</v>
      </c>
      <c r="E151" s="54">
        <v>2</v>
      </c>
      <c r="F151" t="s">
        <v>135</v>
      </c>
      <c r="G151" s="75"/>
      <c r="H151" s="57"/>
      <c r="I151" s="112"/>
      <c r="J151" s="112"/>
      <c r="K151" s="61"/>
    </row>
    <row r="152" spans="1:11" ht="38.25" customHeight="1" x14ac:dyDescent="0.25">
      <c r="A152" s="52"/>
      <c r="B152" s="53">
        <v>3</v>
      </c>
      <c r="C152" s="55">
        <v>0</v>
      </c>
      <c r="D152" s="55">
        <v>3</v>
      </c>
      <c r="E152" s="54">
        <v>3</v>
      </c>
      <c r="F152" s="62" t="s">
        <v>137</v>
      </c>
      <c r="G152" s="75"/>
      <c r="H152" s="57"/>
      <c r="I152" s="112"/>
      <c r="J152" s="112"/>
      <c r="K152" s="61"/>
    </row>
    <row r="153" spans="1:11" ht="12.75" customHeight="1" x14ac:dyDescent="0.25">
      <c r="A153" s="52"/>
      <c r="B153" s="53">
        <v>3</v>
      </c>
      <c r="C153" s="55">
        <v>0</v>
      </c>
      <c r="D153" s="55">
        <v>3</v>
      </c>
      <c r="E153" s="54">
        <v>4</v>
      </c>
      <c r="F153" t="s">
        <v>148</v>
      </c>
      <c r="G153" s="75"/>
      <c r="H153" s="57"/>
      <c r="I153" s="112"/>
      <c r="J153" s="112"/>
      <c r="K153" s="61"/>
    </row>
    <row r="154" spans="1:11" ht="13.5" customHeight="1" x14ac:dyDescent="0.25">
      <c r="A154" s="52"/>
      <c r="B154" s="53">
        <v>3</v>
      </c>
      <c r="C154" s="55">
        <v>0</v>
      </c>
      <c r="D154" s="55">
        <v>3</v>
      </c>
      <c r="E154" s="54">
        <v>5</v>
      </c>
      <c r="F154" t="s">
        <v>149</v>
      </c>
      <c r="G154" s="75"/>
      <c r="H154" s="57"/>
      <c r="I154" s="112"/>
      <c r="J154" s="112"/>
      <c r="K154" s="61"/>
    </row>
    <row r="155" spans="1:11" ht="14.25" customHeight="1" x14ac:dyDescent="0.25">
      <c r="A155" s="52"/>
      <c r="B155" s="53">
        <v>3</v>
      </c>
      <c r="C155" s="55">
        <v>0</v>
      </c>
      <c r="D155" s="55">
        <v>3</v>
      </c>
      <c r="E155" s="54">
        <v>6</v>
      </c>
      <c r="F155" t="s">
        <v>150</v>
      </c>
      <c r="G155" s="75"/>
      <c r="H155" s="57"/>
      <c r="I155" s="112"/>
      <c r="J155" s="112"/>
      <c r="K155" s="61"/>
    </row>
    <row r="156" spans="1:11" ht="12.75" customHeight="1" thickBot="1" x14ac:dyDescent="0.3">
      <c r="A156" s="63"/>
      <c r="B156" s="64">
        <v>3</v>
      </c>
      <c r="C156" s="66">
        <v>0</v>
      </c>
      <c r="D156" s="66">
        <v>3</v>
      </c>
      <c r="E156" s="65">
        <v>7</v>
      </c>
      <c r="F156" s="1" t="s">
        <v>140</v>
      </c>
      <c r="G156" s="77"/>
      <c r="H156" s="68"/>
      <c r="I156" s="114"/>
      <c r="J156" s="114"/>
      <c r="K156" s="72"/>
    </row>
    <row r="157" spans="1:11" ht="14.25" customHeight="1" x14ac:dyDescent="0.25">
      <c r="A157" s="170"/>
      <c r="B157" s="171">
        <v>4</v>
      </c>
      <c r="C157" s="172">
        <v>0</v>
      </c>
      <c r="D157" s="173">
        <v>0</v>
      </c>
      <c r="E157" s="172">
        <v>0</v>
      </c>
      <c r="F157" s="174" t="s">
        <v>151</v>
      </c>
      <c r="G157" s="175"/>
      <c r="H157" s="176"/>
      <c r="I157" s="177"/>
      <c r="J157" s="177"/>
      <c r="K157" s="178"/>
    </row>
    <row r="158" spans="1:11" ht="15.75" customHeight="1" x14ac:dyDescent="0.25">
      <c r="A158" s="179"/>
      <c r="B158" s="180">
        <v>4</v>
      </c>
      <c r="C158" s="181">
        <v>0</v>
      </c>
      <c r="D158" s="181">
        <v>1</v>
      </c>
      <c r="E158" s="182">
        <v>0</v>
      </c>
      <c r="F158" s="183" t="s">
        <v>152</v>
      </c>
      <c r="G158" s="184" t="s">
        <v>8</v>
      </c>
      <c r="H158" s="184">
        <v>30</v>
      </c>
      <c r="I158" s="185">
        <f>1810*H158</f>
        <v>54300</v>
      </c>
      <c r="J158" s="185">
        <f>I158+I158*K158</f>
        <v>65703</v>
      </c>
      <c r="K158" s="186">
        <v>0.21</v>
      </c>
    </row>
    <row r="159" spans="1:11" ht="15" customHeight="1" x14ac:dyDescent="0.25">
      <c r="A159" s="52"/>
      <c r="B159" s="53">
        <v>4</v>
      </c>
      <c r="C159" s="55">
        <v>0</v>
      </c>
      <c r="D159" s="55">
        <v>1</v>
      </c>
      <c r="E159" s="54">
        <v>1</v>
      </c>
      <c r="F159" t="s">
        <v>153</v>
      </c>
      <c r="G159" s="57"/>
      <c r="H159" s="57"/>
      <c r="I159" s="112"/>
      <c r="J159" s="112"/>
      <c r="K159" s="61"/>
    </row>
    <row r="160" spans="1:11" ht="14.25" customHeight="1" x14ac:dyDescent="0.25">
      <c r="A160" s="52"/>
      <c r="B160" s="53">
        <v>4</v>
      </c>
      <c r="C160" s="55">
        <v>0</v>
      </c>
      <c r="D160" s="55">
        <v>1</v>
      </c>
      <c r="E160" s="54">
        <v>2</v>
      </c>
      <c r="F160" t="s">
        <v>154</v>
      </c>
      <c r="G160" s="57"/>
      <c r="H160" s="57"/>
      <c r="I160" s="112"/>
      <c r="J160" s="112"/>
      <c r="K160" s="61"/>
    </row>
    <row r="161" spans="1:11" ht="15" customHeight="1" x14ac:dyDescent="0.25">
      <c r="A161" s="52"/>
      <c r="B161" s="53">
        <v>4</v>
      </c>
      <c r="C161" s="55">
        <v>0</v>
      </c>
      <c r="D161" s="55">
        <v>1</v>
      </c>
      <c r="E161" s="54">
        <v>3</v>
      </c>
      <c r="F161" t="s">
        <v>155</v>
      </c>
      <c r="G161" s="57"/>
      <c r="H161" s="57"/>
      <c r="I161" s="112"/>
      <c r="J161" s="112"/>
      <c r="K161" s="61"/>
    </row>
    <row r="162" spans="1:11" ht="13.5" customHeight="1" thickBot="1" x14ac:dyDescent="0.3">
      <c r="A162" s="63"/>
      <c r="B162" s="64">
        <v>4</v>
      </c>
      <c r="C162" s="66">
        <v>0</v>
      </c>
      <c r="D162" s="66">
        <v>1</v>
      </c>
      <c r="E162" s="65">
        <v>4</v>
      </c>
      <c r="F162" s="1" t="s">
        <v>156</v>
      </c>
      <c r="G162" s="68"/>
      <c r="H162" s="68"/>
      <c r="I162" s="114"/>
      <c r="J162" s="114"/>
      <c r="K162" s="72"/>
    </row>
    <row r="163" spans="1:11" ht="13.5" customHeight="1" x14ac:dyDescent="0.25"/>
    <row r="164" spans="1:11" ht="12" customHeight="1" x14ac:dyDescent="0.25"/>
    <row r="165" spans="1:11" ht="14.25" customHeight="1" x14ac:dyDescent="0.25"/>
    <row r="166" spans="1:11" ht="13.5" customHeight="1" x14ac:dyDescent="0.25"/>
    <row r="167" spans="1:11" ht="15.75" customHeight="1" x14ac:dyDescent="0.25"/>
    <row r="168" spans="1:11" ht="15" customHeight="1" x14ac:dyDescent="0.25"/>
    <row r="169" spans="1:11" ht="15.75" customHeight="1" x14ac:dyDescent="0.25"/>
    <row r="170" spans="1:11" ht="15.75" customHeight="1" x14ac:dyDescent="0.25"/>
    <row r="172" spans="1:11" ht="15" customHeight="1" x14ac:dyDescent="0.25"/>
    <row r="175" spans="1:11" ht="14.25" customHeight="1" x14ac:dyDescent="0.25"/>
    <row r="176" spans="1:11" ht="13.5" customHeight="1" x14ac:dyDescent="0.25"/>
    <row r="177" ht="12.75" customHeight="1" x14ac:dyDescent="0.25"/>
    <row r="178" ht="11.25" customHeight="1" x14ac:dyDescent="0.25"/>
    <row r="179" ht="13.5" customHeight="1" x14ac:dyDescent="0.25"/>
    <row r="180" ht="13.5" customHeight="1" x14ac:dyDescent="0.25"/>
    <row r="181" ht="13.5" customHeight="1" x14ac:dyDescent="0.25"/>
    <row r="182" ht="15" customHeight="1" x14ac:dyDescent="0.25"/>
    <row r="183" ht="14.25" customHeight="1" x14ac:dyDescent="0.25"/>
    <row r="184" ht="15.75" customHeight="1" x14ac:dyDescent="0.25"/>
    <row r="185" ht="14.25" customHeight="1" x14ac:dyDescent="0.25"/>
    <row r="186" ht="13.5" customHeight="1" x14ac:dyDescent="0.25"/>
    <row r="188" ht="14.25" customHeight="1" x14ac:dyDescent="0.25"/>
    <row r="189" ht="15" customHeight="1" x14ac:dyDescent="0.25"/>
    <row r="190" ht="15" customHeight="1" x14ac:dyDescent="0.25"/>
    <row r="191" ht="15.75" customHeight="1" x14ac:dyDescent="0.25"/>
    <row r="192" ht="15.75" customHeight="1" x14ac:dyDescent="0.25"/>
    <row r="193" ht="14.25" customHeight="1" x14ac:dyDescent="0.25"/>
    <row r="195" ht="14.25" customHeight="1" x14ac:dyDescent="0.25"/>
    <row r="196" ht="14.25" customHeight="1" x14ac:dyDescent="0.25"/>
    <row r="198" ht="14.25" customHeight="1" x14ac:dyDescent="0.25"/>
    <row r="199" ht="13.5" customHeight="1" x14ac:dyDescent="0.25"/>
    <row r="200" ht="15" customHeight="1" x14ac:dyDescent="0.25"/>
    <row r="201" ht="12.75" customHeight="1" x14ac:dyDescent="0.25"/>
    <row r="202" ht="17.25" customHeight="1" x14ac:dyDescent="0.25"/>
    <row r="203" ht="14.25" customHeight="1" x14ac:dyDescent="0.25"/>
    <row r="204" ht="15" customHeight="1" x14ac:dyDescent="0.25"/>
    <row r="205" ht="13.5" customHeight="1" x14ac:dyDescent="0.25"/>
    <row r="206" ht="12.75" customHeight="1" x14ac:dyDescent="0.25"/>
    <row r="208" ht="17.25" customHeight="1" x14ac:dyDescent="0.25"/>
    <row r="209" ht="13.5" customHeight="1" x14ac:dyDescent="0.25"/>
    <row r="210" ht="15" customHeight="1" x14ac:dyDescent="0.25"/>
    <row r="211" ht="17.25" customHeight="1" x14ac:dyDescent="0.25"/>
    <row r="212" ht="16.5" customHeight="1" x14ac:dyDescent="0.25"/>
    <row r="213" ht="15" customHeight="1" x14ac:dyDescent="0.25"/>
    <row r="214" ht="16.5" customHeight="1" x14ac:dyDescent="0.25"/>
    <row r="215" ht="16.5" customHeight="1" x14ac:dyDescent="0.25"/>
    <row r="216" ht="14.25" customHeight="1" x14ac:dyDescent="0.25"/>
    <row r="217" ht="15" customHeight="1" x14ac:dyDescent="0.25"/>
    <row r="218" ht="15" customHeight="1" x14ac:dyDescent="0.25"/>
    <row r="219" ht="15.75" customHeight="1" x14ac:dyDescent="0.25"/>
    <row r="220" ht="17.25" customHeight="1" x14ac:dyDescent="0.25"/>
    <row r="221" ht="17.25" customHeight="1" x14ac:dyDescent="0.25"/>
    <row r="222" ht="16.5" customHeight="1" x14ac:dyDescent="0.25"/>
    <row r="223" ht="14.25" customHeight="1" x14ac:dyDescent="0.25"/>
    <row r="224" ht="14.25" customHeight="1" x14ac:dyDescent="0.25"/>
    <row r="225" ht="13.5" customHeight="1" x14ac:dyDescent="0.25"/>
    <row r="226" ht="16.5" customHeight="1" x14ac:dyDescent="0.25"/>
    <row r="227" ht="14.25" customHeight="1" x14ac:dyDescent="0.25"/>
    <row r="228" ht="15" customHeight="1" x14ac:dyDescent="0.25"/>
    <row r="229" ht="14.25" customHeight="1" x14ac:dyDescent="0.25"/>
    <row r="230" ht="15.75" customHeight="1" x14ac:dyDescent="0.25"/>
    <row r="231" ht="15.75" customHeight="1" x14ac:dyDescent="0.25"/>
    <row r="232" ht="15" customHeight="1" x14ac:dyDescent="0.25"/>
    <row r="233" ht="15.75" customHeight="1" x14ac:dyDescent="0.25"/>
    <row r="234" ht="15" customHeight="1" x14ac:dyDescent="0.25"/>
    <row r="235" ht="15.75" customHeight="1" x14ac:dyDescent="0.25"/>
    <row r="236" ht="18" customHeight="1" x14ac:dyDescent="0.25"/>
    <row r="237" ht="15.75" customHeight="1" x14ac:dyDescent="0.25"/>
    <row r="238" ht="17.25" customHeight="1" x14ac:dyDescent="0.25"/>
    <row r="239" ht="17.25" customHeight="1" x14ac:dyDescent="0.25"/>
    <row r="240" ht="16.5" customHeight="1" x14ac:dyDescent="0.25"/>
    <row r="241" ht="16.5" customHeight="1" x14ac:dyDescent="0.25"/>
    <row r="242" ht="13.5" customHeight="1" x14ac:dyDescent="0.25"/>
    <row r="243" ht="16.5" customHeight="1" x14ac:dyDescent="0.25"/>
    <row r="244" ht="15.75" customHeight="1" x14ac:dyDescent="0.25"/>
    <row r="245" ht="26.25" customHeight="1" x14ac:dyDescent="0.25"/>
    <row r="246" ht="14.25" customHeight="1" x14ac:dyDescent="0.25"/>
    <row r="248" ht="15" customHeight="1" x14ac:dyDescent="0.25"/>
    <row r="249" ht="14.25" customHeight="1" x14ac:dyDescent="0.25"/>
    <row r="250" ht="14.25" customHeight="1" x14ac:dyDescent="0.25"/>
    <row r="251" ht="15" customHeight="1" x14ac:dyDescent="0.25"/>
    <row r="252" ht="17.25" customHeight="1" x14ac:dyDescent="0.25"/>
    <row r="254" ht="14.25" customHeight="1" x14ac:dyDescent="0.25"/>
    <row r="255" ht="18" customHeight="1" x14ac:dyDescent="0.25"/>
    <row r="256" ht="16.5" customHeight="1" x14ac:dyDescent="0.25"/>
    <row r="257" ht="16.5" customHeight="1" x14ac:dyDescent="0.25"/>
    <row r="258" ht="16.5" customHeight="1" x14ac:dyDescent="0.25"/>
    <row r="259" ht="15" customHeight="1" x14ac:dyDescent="0.25"/>
    <row r="261" ht="15" customHeight="1" x14ac:dyDescent="0.25"/>
    <row r="262" ht="15.75" customHeight="1" x14ac:dyDescent="0.25"/>
    <row r="263" ht="15" customHeight="1" x14ac:dyDescent="0.25"/>
    <row r="264" ht="15" customHeight="1" x14ac:dyDescent="0.25"/>
    <row r="265" ht="14.25" customHeight="1" x14ac:dyDescent="0.25"/>
    <row r="266" ht="14.25" customHeight="1" x14ac:dyDescent="0.25"/>
    <row r="267" ht="12.75" customHeight="1" x14ac:dyDescent="0.25"/>
    <row r="268" ht="15" customHeight="1" x14ac:dyDescent="0.25"/>
    <row r="269" ht="14.25" customHeight="1" x14ac:dyDescent="0.25"/>
    <row r="270" ht="15.75" customHeight="1" x14ac:dyDescent="0.25"/>
    <row r="271" ht="14.25" customHeight="1" x14ac:dyDescent="0.25"/>
    <row r="272" ht="15" customHeight="1" x14ac:dyDescent="0.25"/>
    <row r="273" ht="15" customHeight="1" x14ac:dyDescent="0.25"/>
    <row r="274" ht="16.5" customHeight="1" x14ac:dyDescent="0.25"/>
    <row r="275" ht="13.5" customHeight="1" x14ac:dyDescent="0.25"/>
    <row r="276" ht="15" customHeight="1" x14ac:dyDescent="0.25"/>
    <row r="277" ht="16.5" customHeight="1" x14ac:dyDescent="0.25"/>
    <row r="278" ht="12.75" customHeight="1" x14ac:dyDescent="0.25"/>
    <row r="280" ht="15" customHeight="1" x14ac:dyDescent="0.25"/>
    <row r="281" ht="15" customHeight="1" x14ac:dyDescent="0.25"/>
    <row r="283" ht="17.25" customHeight="1" x14ac:dyDescent="0.25"/>
    <row r="284" ht="15.75" customHeight="1" x14ac:dyDescent="0.25"/>
    <row r="285" ht="16.5" customHeight="1" x14ac:dyDescent="0.25"/>
    <row r="286" ht="15.75" customHeight="1" x14ac:dyDescent="0.25"/>
    <row r="293" ht="14.25" customHeight="1" x14ac:dyDescent="0.25"/>
    <row r="294" ht="15.75" customHeight="1" x14ac:dyDescent="0.25"/>
    <row r="295" ht="17.25" customHeight="1" x14ac:dyDescent="0.25"/>
    <row r="296" ht="15" customHeight="1" x14ac:dyDescent="0.25"/>
    <row r="297" ht="15" customHeight="1" x14ac:dyDescent="0.25"/>
    <row r="298" ht="14.25" customHeight="1" x14ac:dyDescent="0.25"/>
    <row r="299" ht="16.5" customHeight="1" x14ac:dyDescent="0.25"/>
    <row r="300" ht="15" customHeight="1" x14ac:dyDescent="0.25"/>
    <row r="301" ht="17.25" customHeight="1" x14ac:dyDescent="0.25"/>
    <row r="302" ht="17.25" customHeight="1" x14ac:dyDescent="0.25"/>
    <row r="303" ht="17.25" customHeight="1" x14ac:dyDescent="0.25"/>
    <row r="304" ht="17.25" customHeight="1" x14ac:dyDescent="0.25"/>
    <row r="308" ht="15" customHeight="1" x14ac:dyDescent="0.25"/>
    <row r="309" ht="25.5" customHeight="1" x14ac:dyDescent="0.25"/>
    <row r="310" ht="14.25" customHeight="1" x14ac:dyDescent="0.25"/>
    <row r="311" ht="15.75" customHeight="1" x14ac:dyDescent="0.25"/>
    <row r="312" ht="15" customHeight="1" x14ac:dyDescent="0.25"/>
    <row r="313" ht="18" customHeight="1" x14ac:dyDescent="0.25"/>
    <row r="314" ht="16.5" customHeight="1" x14ac:dyDescent="0.25"/>
    <row r="315" ht="16.5" customHeight="1" x14ac:dyDescent="0.25"/>
    <row r="316" ht="16.5" customHeight="1" x14ac:dyDescent="0.25"/>
    <row r="317" ht="15" customHeight="1" x14ac:dyDescent="0.25"/>
    <row r="318" ht="17.25" customHeight="1" x14ac:dyDescent="0.25"/>
    <row r="319" ht="18.75" customHeight="1" x14ac:dyDescent="0.25"/>
    <row r="320" ht="18" customHeight="1" x14ac:dyDescent="0.25"/>
    <row r="321" ht="19.5" customHeight="1" x14ac:dyDescent="0.25"/>
    <row r="322" ht="17.25" customHeight="1" x14ac:dyDescent="0.25"/>
    <row r="323" ht="16.5" customHeight="1" x14ac:dyDescent="0.25"/>
    <row r="324" ht="16.5" customHeight="1" x14ac:dyDescent="0.25"/>
    <row r="325" ht="18.75" customHeight="1" x14ac:dyDescent="0.25"/>
    <row r="326" ht="15.75" customHeight="1" x14ac:dyDescent="0.25"/>
    <row r="327" ht="15.75" customHeight="1" x14ac:dyDescent="0.25"/>
    <row r="328" ht="17.25" customHeight="1" x14ac:dyDescent="0.25"/>
  </sheetData>
  <mergeCells count="13">
    <mergeCell ref="B6:K6"/>
    <mergeCell ref="A1:K1"/>
    <mergeCell ref="A2:K2"/>
    <mergeCell ref="A3:K3"/>
    <mergeCell ref="B4:K4"/>
    <mergeCell ref="B5:K5"/>
    <mergeCell ref="B7:K7"/>
    <mergeCell ref="B8:K8"/>
    <mergeCell ref="B9:K9"/>
    <mergeCell ref="B10:K10"/>
    <mergeCell ref="B13:K13"/>
    <mergeCell ref="B11:K11"/>
    <mergeCell ref="B12:K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C161B-B6FA-4187-B417-D5B642369253}">
  <dimension ref="A1:AL130"/>
  <sheetViews>
    <sheetView workbookViewId="0">
      <selection activeCell="O51" sqref="O51"/>
    </sheetView>
  </sheetViews>
  <sheetFormatPr defaultRowHeight="15" x14ac:dyDescent="0.25"/>
  <cols>
    <col min="1" max="1" width="9.140625" customWidth="1"/>
  </cols>
  <sheetData>
    <row r="1" spans="1:38" x14ac:dyDescent="0.25">
      <c r="A1" s="188" t="s">
        <v>21</v>
      </c>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row>
    <row r="3" spans="1:38" ht="31.5" customHeight="1" x14ac:dyDescent="0.25">
      <c r="A3" s="187" t="s">
        <v>157</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5"/>
      <c r="AE3" s="5"/>
      <c r="AF3" s="5"/>
      <c r="AG3" s="5"/>
      <c r="AH3" s="5"/>
      <c r="AI3" s="5"/>
      <c r="AJ3" s="5"/>
      <c r="AK3" s="5"/>
      <c r="AL3" s="5"/>
    </row>
    <row r="4" spans="1:38" x14ac:dyDescent="0.25">
      <c r="A4" s="6" t="s">
        <v>158</v>
      </c>
      <c r="B4" s="6"/>
      <c r="C4" s="6"/>
      <c r="D4" s="6"/>
      <c r="E4" s="6"/>
      <c r="F4" s="6"/>
      <c r="G4" s="6"/>
      <c r="H4" s="6"/>
      <c r="I4" s="6"/>
      <c r="J4" s="6"/>
      <c r="K4" s="6"/>
      <c r="L4" s="6"/>
      <c r="M4" s="6"/>
      <c r="N4" s="6"/>
      <c r="O4" s="6"/>
      <c r="P4" s="6"/>
      <c r="Q4" s="6"/>
      <c r="R4" s="6"/>
      <c r="S4" s="6"/>
      <c r="T4" s="6"/>
      <c r="U4" s="6"/>
      <c r="V4" s="6"/>
      <c r="W4" s="6"/>
      <c r="X4" s="6"/>
      <c r="Y4" s="6"/>
      <c r="Z4" s="6"/>
      <c r="AA4" s="6"/>
    </row>
    <row r="5" spans="1:38" x14ac:dyDescent="0.25">
      <c r="A5" s="6" t="s">
        <v>159</v>
      </c>
      <c r="B5" s="6"/>
      <c r="C5" s="6"/>
      <c r="D5" s="6"/>
      <c r="E5" s="6"/>
      <c r="F5" s="6"/>
      <c r="G5" s="6"/>
      <c r="H5" s="6"/>
      <c r="I5" s="6"/>
      <c r="J5" s="6"/>
      <c r="K5" s="6"/>
      <c r="L5" s="6"/>
      <c r="M5" s="6"/>
      <c r="N5" s="6"/>
      <c r="O5" s="6"/>
      <c r="P5" s="6"/>
      <c r="Q5" s="6"/>
      <c r="R5" s="6"/>
      <c r="S5" s="6"/>
      <c r="T5" s="6"/>
      <c r="U5" s="6"/>
      <c r="V5" s="6"/>
      <c r="W5" s="6"/>
      <c r="X5" s="6"/>
      <c r="Y5" s="6"/>
      <c r="Z5" s="6"/>
      <c r="AA5" s="6"/>
    </row>
    <row r="6" spans="1:38" ht="15.75" x14ac:dyDescent="0.25">
      <c r="A6" s="6" t="s">
        <v>171</v>
      </c>
      <c r="B6" s="4"/>
      <c r="C6" s="6"/>
      <c r="D6" s="6"/>
      <c r="E6" s="6"/>
      <c r="F6" s="6"/>
      <c r="G6" s="6"/>
      <c r="H6" s="6"/>
      <c r="I6" s="6"/>
      <c r="J6" s="6"/>
      <c r="K6" s="6"/>
      <c r="L6" s="6"/>
      <c r="M6" s="6"/>
      <c r="N6" s="6"/>
      <c r="O6" s="6"/>
      <c r="P6" s="6"/>
      <c r="Q6" s="6"/>
      <c r="R6" s="6"/>
      <c r="S6" s="6"/>
      <c r="T6" s="6"/>
      <c r="U6" s="6"/>
      <c r="V6" s="6"/>
      <c r="W6" s="6"/>
      <c r="X6" s="6"/>
      <c r="Y6" s="6"/>
      <c r="Z6" s="6"/>
      <c r="AA6" s="6"/>
    </row>
    <row r="7" spans="1:38" ht="15.75" x14ac:dyDescent="0.25">
      <c r="A7" s="5" t="s">
        <v>161</v>
      </c>
      <c r="B7" s="4"/>
      <c r="C7" s="6"/>
      <c r="D7" s="6"/>
      <c r="E7" s="6"/>
      <c r="F7" s="6"/>
      <c r="G7" s="6"/>
      <c r="H7" s="6"/>
      <c r="I7" s="6"/>
      <c r="J7" s="6"/>
      <c r="K7" s="6"/>
      <c r="L7" s="6"/>
      <c r="M7" s="6"/>
      <c r="N7" s="6"/>
      <c r="O7" s="6"/>
      <c r="P7" s="6"/>
      <c r="Q7" s="6"/>
      <c r="R7" s="6"/>
      <c r="S7" s="6"/>
      <c r="T7" s="6"/>
      <c r="U7" s="6"/>
      <c r="V7" s="6"/>
      <c r="W7" s="6"/>
      <c r="X7" s="6"/>
      <c r="Y7" s="6"/>
      <c r="Z7" s="6"/>
      <c r="AA7" s="6"/>
    </row>
    <row r="8" spans="1:38" ht="15.75" x14ac:dyDescent="0.25">
      <c r="A8" s="10" t="s">
        <v>162</v>
      </c>
      <c r="B8" s="4"/>
      <c r="C8" s="6"/>
      <c r="D8" s="6"/>
      <c r="E8" s="6"/>
      <c r="F8" s="6"/>
      <c r="G8" s="6"/>
      <c r="H8" s="6"/>
      <c r="I8" s="6"/>
      <c r="J8" s="6"/>
      <c r="K8" s="6"/>
      <c r="L8" s="6"/>
      <c r="M8" s="6"/>
      <c r="N8" s="6"/>
      <c r="O8" s="6"/>
      <c r="P8" s="6"/>
      <c r="Q8" s="6"/>
      <c r="R8" s="6"/>
      <c r="S8" s="6"/>
      <c r="T8" s="6"/>
      <c r="U8" s="6"/>
      <c r="V8" s="6"/>
      <c r="W8" s="6"/>
      <c r="X8" s="6"/>
      <c r="Y8" s="6"/>
      <c r="Z8" s="6"/>
      <c r="AA8" s="6"/>
    </row>
    <row r="9" spans="1:38" ht="15.75" x14ac:dyDescent="0.25">
      <c r="A9" s="4" t="s">
        <v>163</v>
      </c>
      <c r="B9" s="4"/>
      <c r="C9" s="6"/>
      <c r="D9" s="6"/>
      <c r="E9" s="6"/>
      <c r="F9" s="6"/>
      <c r="G9" s="6"/>
      <c r="H9" s="6"/>
      <c r="I9" s="6"/>
      <c r="J9" s="6"/>
      <c r="K9" s="6"/>
      <c r="L9" s="6"/>
      <c r="M9" s="6"/>
      <c r="N9" s="6"/>
      <c r="O9" s="6"/>
      <c r="P9" s="6"/>
      <c r="Q9" s="6"/>
      <c r="R9" s="6"/>
      <c r="S9" s="6"/>
      <c r="T9" s="6"/>
      <c r="U9" s="6"/>
      <c r="V9" s="6"/>
      <c r="W9" s="6"/>
      <c r="X9" s="6"/>
      <c r="Y9" s="6"/>
      <c r="Z9" s="6"/>
      <c r="AA9" s="6"/>
    </row>
    <row r="10" spans="1:38" x14ac:dyDescent="0.25">
      <c r="A10" s="6" t="s">
        <v>164</v>
      </c>
      <c r="B10" s="6"/>
      <c r="C10" s="6"/>
      <c r="D10" s="6"/>
      <c r="E10" s="6"/>
      <c r="F10" s="6"/>
      <c r="G10" s="6"/>
      <c r="H10" s="6"/>
      <c r="I10" s="6"/>
      <c r="J10" s="6"/>
      <c r="K10" s="6"/>
      <c r="L10" s="6"/>
      <c r="M10" s="6"/>
      <c r="N10" s="6"/>
      <c r="O10" s="6"/>
      <c r="P10" s="6"/>
      <c r="Q10" s="6"/>
      <c r="R10" s="6"/>
      <c r="S10" s="6"/>
      <c r="T10" s="6"/>
      <c r="U10" s="6"/>
      <c r="V10" s="6"/>
      <c r="W10" s="6"/>
      <c r="X10" s="6"/>
      <c r="Y10" s="6"/>
      <c r="Z10" s="6"/>
      <c r="AA10" s="6"/>
    </row>
    <row r="11" spans="1:38" ht="15.75" x14ac:dyDescent="0.25">
      <c r="A11" s="4" t="s">
        <v>165</v>
      </c>
      <c r="B11" s="6"/>
      <c r="C11" s="6"/>
      <c r="D11" s="6"/>
      <c r="E11" s="6"/>
      <c r="F11" s="6"/>
      <c r="G11" s="6"/>
      <c r="H11" s="6"/>
      <c r="I11" s="6"/>
      <c r="J11" s="6"/>
      <c r="K11" s="6"/>
      <c r="L11" s="6"/>
      <c r="M11" s="6"/>
      <c r="N11" s="6"/>
      <c r="O11" s="6"/>
      <c r="P11" s="6"/>
      <c r="Q11" s="6"/>
      <c r="R11" s="6"/>
      <c r="S11" s="6"/>
      <c r="T11" s="6"/>
      <c r="U11" s="6"/>
      <c r="V11" s="6"/>
      <c r="W11" s="6"/>
      <c r="X11" s="6"/>
      <c r="Y11" s="6"/>
      <c r="Z11" s="6"/>
      <c r="AA11" s="6"/>
    </row>
    <row r="12" spans="1:38" ht="15.75" x14ac:dyDescent="0.25">
      <c r="A12" s="4" t="s">
        <v>166</v>
      </c>
      <c r="B12" s="6"/>
      <c r="C12" s="6"/>
      <c r="D12" s="6"/>
      <c r="E12" s="6"/>
      <c r="F12" s="6"/>
      <c r="G12" s="6"/>
      <c r="H12" s="6"/>
      <c r="I12" s="6"/>
      <c r="J12" s="6"/>
      <c r="K12" s="6"/>
      <c r="L12" s="6"/>
      <c r="M12" s="6"/>
      <c r="N12" s="6"/>
      <c r="O12" s="6"/>
      <c r="P12" s="6"/>
      <c r="Q12" s="6"/>
      <c r="R12" s="6"/>
      <c r="S12" s="6"/>
      <c r="T12" s="6"/>
      <c r="U12" s="6"/>
      <c r="V12" s="6"/>
      <c r="W12" s="6"/>
      <c r="X12" s="6"/>
      <c r="Y12" s="6"/>
      <c r="Z12" s="6"/>
      <c r="AA12" s="6"/>
    </row>
    <row r="13" spans="1:38" ht="15.75" x14ac:dyDescent="0.25">
      <c r="A13" s="4" t="s">
        <v>167</v>
      </c>
      <c r="B13" s="4"/>
      <c r="C13" s="6"/>
      <c r="D13" s="6"/>
      <c r="E13" s="6"/>
      <c r="F13" s="6"/>
      <c r="G13" s="6"/>
      <c r="H13" s="6"/>
      <c r="I13" s="6"/>
      <c r="J13" s="6"/>
      <c r="K13" s="6"/>
      <c r="L13" s="6"/>
      <c r="M13" s="6"/>
      <c r="N13" s="6"/>
      <c r="O13" s="6"/>
      <c r="P13" s="6"/>
      <c r="Q13" s="6"/>
      <c r="R13" s="6"/>
      <c r="S13" s="6"/>
      <c r="T13" s="6"/>
      <c r="U13" s="6"/>
      <c r="V13" s="6"/>
      <c r="W13" s="6"/>
      <c r="X13" s="6"/>
      <c r="Y13" s="6"/>
      <c r="Z13" s="6"/>
      <c r="AA13" s="6"/>
    </row>
    <row r="14" spans="1:38" ht="15.75" x14ac:dyDescent="0.25">
      <c r="A14" s="6"/>
      <c r="B14" s="4"/>
      <c r="C14" s="6"/>
      <c r="D14" s="6"/>
      <c r="E14" s="6"/>
      <c r="F14" s="6"/>
      <c r="G14" s="6"/>
      <c r="H14" s="6"/>
      <c r="I14" s="6"/>
      <c r="J14" s="6"/>
      <c r="K14" s="6"/>
      <c r="L14" s="6"/>
      <c r="M14" s="6"/>
      <c r="N14" s="6"/>
      <c r="O14" s="6"/>
      <c r="P14" s="6"/>
      <c r="Q14" s="6"/>
      <c r="R14" s="6"/>
      <c r="S14" s="6"/>
      <c r="T14" s="6"/>
      <c r="U14" s="6"/>
      <c r="V14" s="6"/>
      <c r="W14" s="6"/>
      <c r="X14" s="6"/>
      <c r="Y14" s="6"/>
      <c r="Z14" s="6"/>
      <c r="AA14" s="6"/>
    </row>
    <row r="15" spans="1:38" x14ac:dyDescent="0.25">
      <c r="A15" s="187" t="s">
        <v>168</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row>
    <row r="16" spans="1:38" x14ac:dyDescent="0.25">
      <c r="A16" s="6" t="s">
        <v>169</v>
      </c>
      <c r="B16" s="6"/>
      <c r="C16" s="6"/>
      <c r="D16" s="6"/>
      <c r="E16" s="6"/>
      <c r="F16" s="6"/>
      <c r="G16" s="6"/>
      <c r="H16" s="6"/>
      <c r="I16" s="6"/>
      <c r="J16" s="6"/>
      <c r="K16" s="6"/>
      <c r="L16" s="6"/>
      <c r="M16" s="6"/>
      <c r="N16" s="6"/>
      <c r="O16" s="6"/>
      <c r="P16" s="6"/>
      <c r="Q16" s="6"/>
      <c r="R16" s="6"/>
      <c r="S16" s="6"/>
      <c r="T16" s="6"/>
      <c r="U16" s="6"/>
      <c r="V16" s="6"/>
      <c r="W16" s="6"/>
      <c r="X16" s="6"/>
      <c r="Y16" s="6"/>
      <c r="Z16" s="6"/>
      <c r="AA16" s="6"/>
    </row>
    <row r="17" spans="1:29" x14ac:dyDescent="0.25">
      <c r="A17" s="6" t="s">
        <v>170</v>
      </c>
      <c r="B17" s="6"/>
      <c r="C17" s="6"/>
      <c r="D17" s="6"/>
      <c r="E17" s="6"/>
      <c r="F17" s="6"/>
      <c r="G17" s="6"/>
      <c r="H17" s="6"/>
      <c r="I17" s="6"/>
      <c r="J17" s="6"/>
      <c r="K17" s="6"/>
      <c r="L17" s="6"/>
      <c r="M17" s="6"/>
      <c r="N17" s="6"/>
      <c r="O17" s="6"/>
      <c r="P17" s="6"/>
      <c r="Q17" s="6"/>
      <c r="R17" s="6"/>
      <c r="S17" s="6"/>
      <c r="T17" s="6"/>
      <c r="U17" s="6"/>
      <c r="V17" s="6"/>
      <c r="W17" s="6"/>
      <c r="X17" s="6"/>
      <c r="Y17" s="6"/>
      <c r="Z17" s="6"/>
      <c r="AA17" s="6"/>
    </row>
    <row r="18" spans="1:29" ht="15" customHeight="1" x14ac:dyDescent="0.25">
      <c r="A18" s="6" t="s">
        <v>160</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row>
    <row r="19" spans="1:29" x14ac:dyDescent="0.25">
      <c r="A19" s="5" t="s">
        <v>172</v>
      </c>
    </row>
    <row r="20" spans="1:29" x14ac:dyDescent="0.25">
      <c r="A20" s="10" t="s">
        <v>173</v>
      </c>
    </row>
    <row r="21" spans="1:29" ht="15.75" x14ac:dyDescent="0.25">
      <c r="A21" s="4" t="s">
        <v>174</v>
      </c>
    </row>
    <row r="22" spans="1:29" x14ac:dyDescent="0.25">
      <c r="A22" s="6" t="s">
        <v>175</v>
      </c>
    </row>
    <row r="23" spans="1:29" ht="15.75" x14ac:dyDescent="0.25">
      <c r="A23" s="4" t="s">
        <v>176</v>
      </c>
    </row>
    <row r="24" spans="1:29" ht="15.75" x14ac:dyDescent="0.25">
      <c r="A24" s="4" t="s">
        <v>177</v>
      </c>
    </row>
    <row r="25" spans="1:29" x14ac:dyDescent="0.25">
      <c r="A25" s="11"/>
    </row>
    <row r="26" spans="1:29" x14ac:dyDescent="0.25">
      <c r="A26" s="187" t="s">
        <v>178</v>
      </c>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c r="AA26" s="187"/>
      <c r="AB26" s="187"/>
      <c r="AC26" s="187"/>
    </row>
    <row r="27" spans="1:29" x14ac:dyDescent="0.25">
      <c r="A27" s="6" t="s">
        <v>179</v>
      </c>
      <c r="B27" s="6"/>
      <c r="C27" s="6"/>
      <c r="D27" s="6"/>
      <c r="E27" s="6"/>
      <c r="F27" s="6"/>
      <c r="G27" s="6"/>
      <c r="H27" s="6"/>
      <c r="I27" s="6"/>
      <c r="J27" s="6"/>
      <c r="K27" s="6"/>
      <c r="L27" s="6"/>
      <c r="M27" s="6"/>
      <c r="N27" s="6"/>
      <c r="O27" s="6"/>
      <c r="P27" s="6"/>
      <c r="Q27" s="6"/>
      <c r="R27" s="6"/>
      <c r="S27" s="6"/>
      <c r="T27" s="6"/>
      <c r="U27" s="6"/>
      <c r="V27" s="6"/>
      <c r="W27" s="6"/>
      <c r="X27" s="6"/>
      <c r="Y27" s="6"/>
      <c r="Z27" s="6"/>
      <c r="AA27" s="6"/>
    </row>
    <row r="28" spans="1:29" x14ac:dyDescent="0.25">
      <c r="A28" s="6" t="s">
        <v>180</v>
      </c>
      <c r="B28" s="6"/>
      <c r="C28" s="6"/>
      <c r="D28" s="6"/>
      <c r="E28" s="6"/>
      <c r="F28" s="6"/>
      <c r="G28" s="6"/>
      <c r="H28" s="6"/>
      <c r="I28" s="6"/>
      <c r="J28" s="6"/>
      <c r="K28" s="6"/>
      <c r="L28" s="6"/>
      <c r="M28" s="6"/>
      <c r="N28" s="6"/>
      <c r="O28" s="6"/>
      <c r="P28" s="6"/>
      <c r="Q28" s="6"/>
      <c r="R28" s="6"/>
      <c r="S28" s="6"/>
      <c r="T28" s="6"/>
      <c r="U28" s="6"/>
      <c r="V28" s="6"/>
      <c r="W28" s="6"/>
      <c r="X28" s="6"/>
      <c r="Y28" s="6"/>
      <c r="Z28" s="6"/>
      <c r="AA28" s="6"/>
    </row>
    <row r="29" spans="1:29" x14ac:dyDescent="0.25">
      <c r="A29" s="6" t="s">
        <v>181</v>
      </c>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row>
    <row r="30" spans="1:29" x14ac:dyDescent="0.25">
      <c r="A30" s="5" t="s">
        <v>182</v>
      </c>
    </row>
    <row r="31" spans="1:29" x14ac:dyDescent="0.25">
      <c r="A31" s="10" t="s">
        <v>183</v>
      </c>
    </row>
    <row r="32" spans="1:29" ht="15.75" x14ac:dyDescent="0.25">
      <c r="A32" s="4" t="s">
        <v>184</v>
      </c>
    </row>
    <row r="33" spans="1:29" x14ac:dyDescent="0.25">
      <c r="A33" s="6" t="s">
        <v>185</v>
      </c>
    </row>
    <row r="34" spans="1:29" ht="15.75" x14ac:dyDescent="0.25">
      <c r="A34" s="4" t="s">
        <v>186</v>
      </c>
    </row>
    <row r="35" spans="1:29" ht="15" customHeight="1" x14ac:dyDescent="0.25">
      <c r="A35" s="4" t="s">
        <v>187</v>
      </c>
    </row>
    <row r="36" spans="1:29" ht="15.75" x14ac:dyDescent="0.25">
      <c r="A36" s="4"/>
    </row>
    <row r="37" spans="1:29" x14ac:dyDescent="0.25">
      <c r="A37" s="187" t="s">
        <v>188</v>
      </c>
      <c r="B37" s="187"/>
      <c r="C37" s="187"/>
      <c r="D37" s="187"/>
      <c r="E37" s="187"/>
      <c r="F37" s="187"/>
      <c r="G37" s="187"/>
      <c r="H37" s="187"/>
      <c r="I37" s="187"/>
      <c r="J37" s="187"/>
      <c r="K37" s="187"/>
      <c r="L37" s="187"/>
      <c r="M37" s="187"/>
      <c r="N37" s="187"/>
      <c r="O37" s="187"/>
      <c r="P37" s="187"/>
      <c r="Q37" s="187"/>
      <c r="R37" s="187"/>
      <c r="S37" s="187"/>
      <c r="T37" s="187"/>
      <c r="U37" s="187"/>
      <c r="V37" s="187"/>
      <c r="W37" s="187"/>
      <c r="X37" s="187"/>
      <c r="Y37" s="187"/>
      <c r="Z37" s="187"/>
      <c r="AA37" s="187"/>
      <c r="AB37" s="187"/>
      <c r="AC37" s="187"/>
    </row>
    <row r="38" spans="1:29" x14ac:dyDescent="0.25">
      <c r="A38" s="6" t="s">
        <v>179</v>
      </c>
      <c r="B38" s="6"/>
      <c r="C38" s="6"/>
      <c r="D38" s="6"/>
      <c r="E38" s="6"/>
      <c r="F38" s="6"/>
      <c r="G38" s="6"/>
      <c r="H38" s="6"/>
      <c r="I38" s="6"/>
      <c r="J38" s="6"/>
      <c r="K38" s="6"/>
      <c r="L38" s="6"/>
      <c r="M38" s="6"/>
      <c r="N38" s="6"/>
      <c r="O38" s="6"/>
      <c r="P38" s="6"/>
      <c r="Q38" s="6"/>
      <c r="R38" s="6"/>
      <c r="S38" s="6"/>
      <c r="T38" s="6"/>
      <c r="U38" s="6"/>
      <c r="V38" s="6"/>
      <c r="W38" s="6"/>
      <c r="X38" s="6"/>
      <c r="Y38" s="6"/>
      <c r="Z38" s="6"/>
      <c r="AA38" s="6"/>
    </row>
    <row r="39" spans="1:29" x14ac:dyDescent="0.25">
      <c r="A39" s="6" t="s">
        <v>189</v>
      </c>
      <c r="B39" s="6"/>
      <c r="C39" s="6"/>
      <c r="D39" s="6"/>
      <c r="E39" s="6"/>
      <c r="F39" s="6"/>
      <c r="G39" s="6"/>
      <c r="H39" s="6"/>
      <c r="I39" s="6"/>
      <c r="J39" s="6"/>
      <c r="K39" s="6"/>
      <c r="L39" s="6"/>
      <c r="M39" s="6"/>
      <c r="N39" s="6"/>
      <c r="O39" s="6"/>
      <c r="P39" s="6"/>
      <c r="Q39" s="6"/>
      <c r="R39" s="6"/>
      <c r="S39" s="6"/>
      <c r="T39" s="6"/>
      <c r="U39" s="6"/>
      <c r="V39" s="6"/>
      <c r="W39" s="6"/>
      <c r="X39" s="6"/>
      <c r="Y39" s="6"/>
      <c r="Z39" s="6"/>
      <c r="AA39" s="6"/>
    </row>
    <row r="40" spans="1:29" x14ac:dyDescent="0.25">
      <c r="A40" s="6" t="s">
        <v>160</v>
      </c>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row>
    <row r="41" spans="1:29" x14ac:dyDescent="0.25">
      <c r="A41" s="5" t="s">
        <v>190</v>
      </c>
    </row>
    <row r="42" spans="1:29" x14ac:dyDescent="0.25">
      <c r="A42" s="10" t="s">
        <v>191</v>
      </c>
    </row>
    <row r="43" spans="1:29" ht="15.75" x14ac:dyDescent="0.25">
      <c r="A43" s="4" t="s">
        <v>184</v>
      </c>
    </row>
    <row r="44" spans="1:29" x14ac:dyDescent="0.25">
      <c r="A44" s="6" t="s">
        <v>192</v>
      </c>
    </row>
    <row r="45" spans="1:29" ht="15.75" x14ac:dyDescent="0.25">
      <c r="A45" s="4" t="s">
        <v>193</v>
      </c>
    </row>
    <row r="46" spans="1:29" ht="15.75" x14ac:dyDescent="0.25">
      <c r="A46" s="4" t="s">
        <v>194</v>
      </c>
    </row>
    <row r="47" spans="1:29" ht="15.75" x14ac:dyDescent="0.25">
      <c r="A47" s="4"/>
      <c r="B47" s="6"/>
      <c r="C47" s="6"/>
      <c r="D47" s="6"/>
    </row>
    <row r="48" spans="1:29" ht="15.75" x14ac:dyDescent="0.25">
      <c r="A48" s="4"/>
      <c r="B48" s="6"/>
      <c r="C48" s="6"/>
      <c r="D48" s="6"/>
    </row>
    <row r="49" spans="1:29" ht="15.75" x14ac:dyDescent="0.25">
      <c r="A49" s="4"/>
      <c r="B49" s="4"/>
      <c r="C49" s="6"/>
      <c r="D49" s="6"/>
    </row>
    <row r="50" spans="1:29" ht="15.75" x14ac:dyDescent="0.25">
      <c r="A50" s="6"/>
      <c r="B50" s="4"/>
      <c r="C50" s="6"/>
      <c r="D50" s="6"/>
    </row>
    <row r="51" spans="1:29" x14ac:dyDescent="0.25">
      <c r="A51" s="6"/>
      <c r="B51" s="6"/>
      <c r="C51" s="6"/>
      <c r="D51" s="6"/>
    </row>
    <row r="52" spans="1:29" x14ac:dyDescent="0.25">
      <c r="A52" s="6"/>
      <c r="B52" s="6"/>
      <c r="C52" s="6"/>
      <c r="D52" s="6"/>
    </row>
    <row r="53" spans="1:29" ht="15.75" x14ac:dyDescent="0.25">
      <c r="A53" s="4"/>
    </row>
    <row r="54" spans="1:29" x14ac:dyDescent="0.25">
      <c r="A54" s="11"/>
    </row>
    <row r="55" spans="1:29" x14ac:dyDescent="0.25">
      <c r="A55" s="11"/>
    </row>
    <row r="56" spans="1:29" x14ac:dyDescent="0.25">
      <c r="A56" s="11"/>
    </row>
    <row r="57" spans="1:29" x14ac:dyDescent="0.25">
      <c r="A57" s="6"/>
      <c r="B57" s="6"/>
    </row>
    <row r="58" spans="1:29" x14ac:dyDescent="0.25">
      <c r="A58" s="6"/>
      <c r="B58" s="6"/>
    </row>
    <row r="59" spans="1:29" ht="15.75" x14ac:dyDescent="0.25">
      <c r="A59" s="6"/>
      <c r="B59" s="4"/>
    </row>
    <row r="60" spans="1:29" ht="15.75" x14ac:dyDescent="0.25">
      <c r="A60" s="5"/>
      <c r="B60" s="4"/>
    </row>
    <row r="61" spans="1:29" ht="15.75" x14ac:dyDescent="0.25">
      <c r="A61" s="10"/>
      <c r="B61" s="4"/>
    </row>
    <row r="63" spans="1:29" x14ac:dyDescent="0.25">
      <c r="A63" s="187"/>
      <c r="B63" s="187"/>
      <c r="C63" s="187"/>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c r="AC63" s="187"/>
    </row>
    <row r="64" spans="1:29" x14ac:dyDescent="0.25">
      <c r="A64" s="6"/>
      <c r="B64" s="6"/>
    </row>
    <row r="65" spans="1:29" x14ac:dyDescent="0.25">
      <c r="A65" s="6"/>
      <c r="B65" s="6"/>
    </row>
    <row r="66" spans="1:29" ht="15.75" x14ac:dyDescent="0.25">
      <c r="A66" s="6"/>
      <c r="B66" s="4"/>
    </row>
    <row r="67" spans="1:29" ht="15.75" x14ac:dyDescent="0.25">
      <c r="A67" s="5"/>
      <c r="B67" s="4"/>
    </row>
    <row r="68" spans="1:29" ht="15.75" x14ac:dyDescent="0.25">
      <c r="A68" s="10"/>
      <c r="B68" s="4"/>
    </row>
    <row r="69" spans="1:29" ht="15.75" x14ac:dyDescent="0.25">
      <c r="A69" s="4"/>
      <c r="B69" s="4"/>
    </row>
    <row r="70" spans="1:29" x14ac:dyDescent="0.25">
      <c r="A70" s="6"/>
      <c r="B70" s="6"/>
    </row>
    <row r="71" spans="1:29" ht="15.75" x14ac:dyDescent="0.25">
      <c r="A71" s="4"/>
      <c r="B71" s="6"/>
    </row>
    <row r="72" spans="1:29" ht="15.75" x14ac:dyDescent="0.25">
      <c r="A72" s="4"/>
      <c r="B72" s="6"/>
    </row>
    <row r="73" spans="1:29" ht="15.75" x14ac:dyDescent="0.25">
      <c r="A73" s="4"/>
      <c r="B73" s="4"/>
    </row>
    <row r="74" spans="1:29" ht="15.75" x14ac:dyDescent="0.25">
      <c r="A74" s="6"/>
      <c r="B74" s="4"/>
    </row>
    <row r="76" spans="1:29" x14ac:dyDescent="0.25">
      <c r="A76" s="187"/>
      <c r="B76" s="187"/>
      <c r="C76" s="187"/>
      <c r="D76" s="187"/>
      <c r="E76" s="187"/>
      <c r="F76" s="187"/>
      <c r="G76" s="187"/>
      <c r="H76" s="187"/>
      <c r="I76" s="187"/>
      <c r="J76" s="187"/>
      <c r="K76" s="187"/>
      <c r="L76" s="187"/>
      <c r="M76" s="187"/>
      <c r="N76" s="187"/>
      <c r="O76" s="187"/>
      <c r="P76" s="187"/>
      <c r="Q76" s="187"/>
      <c r="R76" s="187"/>
      <c r="S76" s="187"/>
      <c r="T76" s="187"/>
      <c r="U76" s="187"/>
      <c r="V76" s="187"/>
      <c r="W76" s="187"/>
      <c r="X76" s="187"/>
      <c r="Y76" s="187"/>
      <c r="Z76" s="187"/>
      <c r="AA76" s="187"/>
      <c r="AB76" s="187"/>
      <c r="AC76" s="187"/>
    </row>
    <row r="77" spans="1:29" x14ac:dyDescent="0.25">
      <c r="A77" s="6"/>
      <c r="B77" s="6"/>
    </row>
    <row r="78" spans="1:29" x14ac:dyDescent="0.25">
      <c r="A78" s="6"/>
      <c r="B78" s="6"/>
    </row>
    <row r="79" spans="1:29" ht="15.75" x14ac:dyDescent="0.25">
      <c r="A79" s="6"/>
      <c r="B79" s="4"/>
    </row>
    <row r="80" spans="1:29" ht="15.75" x14ac:dyDescent="0.25">
      <c r="A80" s="5"/>
      <c r="B80" s="4"/>
    </row>
    <row r="81" spans="1:2" ht="15.75" x14ac:dyDescent="0.25">
      <c r="A81" s="10"/>
      <c r="B81" s="4"/>
    </row>
    <row r="82" spans="1:2" ht="15.75" x14ac:dyDescent="0.25">
      <c r="A82" s="4"/>
      <c r="B82" s="4"/>
    </row>
    <row r="83" spans="1:2" x14ac:dyDescent="0.25">
      <c r="A83" s="6"/>
      <c r="B83" s="6"/>
    </row>
    <row r="84" spans="1:2" ht="15.75" x14ac:dyDescent="0.25">
      <c r="A84" s="4"/>
      <c r="B84" s="6"/>
    </row>
    <row r="85" spans="1:2" ht="15.75" x14ac:dyDescent="0.25">
      <c r="A85" s="4"/>
      <c r="B85" s="6"/>
    </row>
    <row r="86" spans="1:2" ht="15.75" x14ac:dyDescent="0.25">
      <c r="A86" s="4"/>
      <c r="B86" s="4"/>
    </row>
    <row r="87" spans="1:2" ht="15.75" x14ac:dyDescent="0.25">
      <c r="A87" s="6"/>
      <c r="B87" s="4"/>
    </row>
    <row r="88" spans="1:2" x14ac:dyDescent="0.25">
      <c r="A88" s="6"/>
      <c r="B88" s="6"/>
    </row>
    <row r="89" spans="1:2" x14ac:dyDescent="0.25">
      <c r="A89" s="6"/>
      <c r="B89" s="6"/>
    </row>
    <row r="90" spans="1:2" x14ac:dyDescent="0.25">
      <c r="A90" s="6"/>
    </row>
    <row r="91" spans="1:2" ht="15.75" x14ac:dyDescent="0.25">
      <c r="A91" s="4"/>
    </row>
    <row r="92" spans="1:2" x14ac:dyDescent="0.25">
      <c r="A92" s="11"/>
    </row>
    <row r="93" spans="1:2" x14ac:dyDescent="0.25">
      <c r="A93" s="11"/>
    </row>
    <row r="94" spans="1:2" x14ac:dyDescent="0.25">
      <c r="A94" s="11"/>
    </row>
    <row r="95" spans="1:2" x14ac:dyDescent="0.25">
      <c r="A95" s="11"/>
    </row>
    <row r="96" spans="1:2" x14ac:dyDescent="0.25">
      <c r="A96" s="11"/>
    </row>
    <row r="97" spans="1:1" x14ac:dyDescent="0.25">
      <c r="A97" s="6"/>
    </row>
    <row r="98" spans="1:1" x14ac:dyDescent="0.25">
      <c r="A98" s="6"/>
    </row>
    <row r="99" spans="1:1" x14ac:dyDescent="0.25">
      <c r="A99" s="6"/>
    </row>
    <row r="100" spans="1:1" x14ac:dyDescent="0.25">
      <c r="A100" s="5"/>
    </row>
    <row r="101" spans="1:1" x14ac:dyDescent="0.25">
      <c r="A101" s="10"/>
    </row>
    <row r="102" spans="1:1" ht="15.75" x14ac:dyDescent="0.25">
      <c r="A102" s="4"/>
    </row>
    <row r="103" spans="1:1" ht="15.75" x14ac:dyDescent="0.25">
      <c r="A103" s="4"/>
    </row>
    <row r="104" spans="1:1" x14ac:dyDescent="0.25">
      <c r="A104" s="11"/>
    </row>
    <row r="105" spans="1:1" x14ac:dyDescent="0.25">
      <c r="A105" s="11"/>
    </row>
    <row r="106" spans="1:1" x14ac:dyDescent="0.25">
      <c r="A106" s="11"/>
    </row>
    <row r="107" spans="1:1" ht="15.75" x14ac:dyDescent="0.25">
      <c r="A107" s="4"/>
    </row>
    <row r="108" spans="1:1" x14ac:dyDescent="0.25">
      <c r="A108" s="11"/>
    </row>
    <row r="109" spans="1:1" x14ac:dyDescent="0.25">
      <c r="A109" s="11"/>
    </row>
    <row r="110" spans="1:1" x14ac:dyDescent="0.25">
      <c r="A110" s="11"/>
    </row>
    <row r="111" spans="1:1" x14ac:dyDescent="0.25">
      <c r="A111" s="11"/>
    </row>
    <row r="112" spans="1:1" x14ac:dyDescent="0.25">
      <c r="A112" s="11"/>
    </row>
    <row r="113" spans="1:29" x14ac:dyDescent="0.25">
      <c r="A113" s="6"/>
    </row>
    <row r="115" spans="1:29"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c r="W115" s="187"/>
      <c r="X115" s="187"/>
      <c r="Y115" s="187"/>
      <c r="Z115" s="187"/>
      <c r="AA115" s="187"/>
      <c r="AB115" s="187"/>
      <c r="AC115" s="187"/>
    </row>
    <row r="116" spans="1:29" x14ac:dyDescent="0.25">
      <c r="A116" s="6"/>
    </row>
    <row r="117" spans="1:29" ht="15.75" x14ac:dyDescent="0.25">
      <c r="A117" s="4"/>
    </row>
    <row r="118" spans="1:29" x14ac:dyDescent="0.25">
      <c r="A118" s="11"/>
    </row>
    <row r="119" spans="1:29" x14ac:dyDescent="0.25">
      <c r="A119" s="11"/>
    </row>
    <row r="120" spans="1:29" x14ac:dyDescent="0.25">
      <c r="A120" s="11"/>
    </row>
    <row r="121" spans="1:29" x14ac:dyDescent="0.25">
      <c r="A121" s="11"/>
    </row>
    <row r="122" spans="1:29" x14ac:dyDescent="0.25">
      <c r="A122" s="6"/>
    </row>
    <row r="123" spans="1:29" x14ac:dyDescent="0.25">
      <c r="A123" s="6"/>
    </row>
    <row r="124" spans="1:29" ht="15.75" x14ac:dyDescent="0.25">
      <c r="A124" s="4"/>
    </row>
    <row r="125" spans="1:29" x14ac:dyDescent="0.25">
      <c r="A125" s="11"/>
    </row>
    <row r="126" spans="1:29" x14ac:dyDescent="0.25">
      <c r="A126" s="11"/>
    </row>
    <row r="127" spans="1:29" x14ac:dyDescent="0.25">
      <c r="A127" s="6"/>
    </row>
    <row r="128" spans="1:29" x14ac:dyDescent="0.25">
      <c r="A128" s="6"/>
    </row>
    <row r="129" spans="1:1" x14ac:dyDescent="0.25">
      <c r="A129" s="6"/>
    </row>
    <row r="130" spans="1:1" x14ac:dyDescent="0.25">
      <c r="A130" s="6"/>
    </row>
  </sheetData>
  <mergeCells count="8">
    <mergeCell ref="A76:AC76"/>
    <mergeCell ref="A115:AC115"/>
    <mergeCell ref="A1:AA1"/>
    <mergeCell ref="A3:AC3"/>
    <mergeCell ref="A63:AC63"/>
    <mergeCell ref="A15:AC15"/>
    <mergeCell ref="A26:AC26"/>
    <mergeCell ref="A37:AC3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Techninė specifikacija</vt:lpstr>
      <vt:lpstr>Reikalavimai panaudai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Rimvydas</dc:creator>
  <cp:lastModifiedBy>Rūta Jokimčienė</cp:lastModifiedBy>
  <dcterms:created xsi:type="dcterms:W3CDTF">2025-02-20T11:11:55Z</dcterms:created>
  <dcterms:modified xsi:type="dcterms:W3CDTF">2026-03-30T08:27:06Z</dcterms:modified>
</cp:coreProperties>
</file>